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Daily QRCS Work 2024\Tendering\Medical Druga\"/>
    </mc:Choice>
  </mc:AlternateContent>
  <bookViews>
    <workbookView xWindow="0" yWindow="0" windowWidth="20400" windowHeight="7620"/>
  </bookViews>
  <sheets>
    <sheet name="Drugs of Mobile Clinics" sheetId="2" r:id="rId1"/>
    <sheet name="Lab of Mobile Clinics" sheetId="3" r:id="rId2"/>
    <sheet name="Equips+ Furniture of Mobile    " sheetId="4" r:id="rId3"/>
    <sheet name="Drugs of Fixed H.Cs" sheetId="5" r:id="rId4"/>
  </sheets>
  <definedNames>
    <definedName name="_xlnm.Print_Area" localSheetId="3">'Drugs of Fixed H.Cs'!$A$1:$G$127</definedName>
    <definedName name="_xlnm.Print_Area" localSheetId="0">'Drugs of Mobile Clinics'!$A$1:$G$103</definedName>
    <definedName name="_xlnm.Print_Area" localSheetId="2">'Equips+ Furniture of Mobile    '!$A$1:$G$43</definedName>
    <definedName name="_xlnm.Print_Area" localSheetId="1">'Lab of Mobile Clinics'!$A$1:$F$43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4" l="1"/>
  <c r="G76" i="2"/>
  <c r="G78" i="2"/>
  <c r="G26" i="4"/>
  <c r="F26" i="3"/>
  <c r="G86" i="2"/>
  <c r="G11" i="2"/>
  <c r="G12" i="2"/>
  <c r="G13" i="2"/>
  <c r="G14" i="2"/>
  <c r="G15" i="2"/>
  <c r="G62" i="2"/>
  <c r="G63" i="2"/>
  <c r="G16" i="2"/>
  <c r="G17" i="2"/>
  <c r="G18" i="2"/>
  <c r="G19" i="2"/>
  <c r="G20" i="2"/>
  <c r="G21" i="2"/>
  <c r="G22" i="2"/>
  <c r="G64" i="2"/>
  <c r="G65" i="2"/>
  <c r="G23" i="2"/>
  <c r="G24" i="2"/>
  <c r="G25" i="2"/>
  <c r="G26" i="2"/>
  <c r="G27" i="2"/>
  <c r="G66" i="2"/>
  <c r="G28" i="2"/>
  <c r="G29" i="2"/>
  <c r="G30" i="2"/>
  <c r="G67" i="2"/>
  <c r="G68" i="2"/>
  <c r="G69" i="2"/>
  <c r="G70" i="2"/>
  <c r="G31" i="2"/>
  <c r="G32" i="2"/>
  <c r="G33" i="2"/>
  <c r="G34" i="2"/>
  <c r="G35" i="2"/>
  <c r="G36" i="2"/>
  <c r="G37" i="2"/>
  <c r="G38" i="2"/>
  <c r="G71" i="2"/>
  <c r="G72" i="2"/>
  <c r="G39" i="2"/>
  <c r="G40" i="2"/>
  <c r="G41" i="2"/>
  <c r="G42" i="2"/>
  <c r="G43" i="2"/>
  <c r="G44" i="2"/>
  <c r="G45" i="2"/>
  <c r="G46" i="2"/>
  <c r="G73" i="2"/>
  <c r="G74" i="2"/>
  <c r="G47" i="2"/>
  <c r="G48" i="2"/>
  <c r="G49" i="2"/>
  <c r="G50" i="2"/>
  <c r="G75" i="2"/>
  <c r="G51" i="2"/>
  <c r="G52" i="2"/>
  <c r="G53" i="2"/>
  <c r="G54" i="2"/>
  <c r="G55" i="2"/>
  <c r="G56" i="2"/>
  <c r="G57" i="2"/>
  <c r="G58" i="2"/>
  <c r="G59" i="2"/>
  <c r="G60" i="2"/>
  <c r="G61" i="2"/>
  <c r="G77" i="2"/>
  <c r="G79" i="2"/>
  <c r="G80" i="2"/>
  <c r="G81" i="2"/>
  <c r="G82" i="2"/>
  <c r="G83" i="2"/>
  <c r="G84" i="2"/>
  <c r="G85" i="2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11" i="3"/>
  <c r="F27" i="3" l="1"/>
  <c r="G87" i="2"/>
  <c r="G20" i="4"/>
  <c r="G21" i="4"/>
  <c r="G22" i="4"/>
  <c r="G23" i="4"/>
  <c r="G24" i="4"/>
  <c r="G25" i="4"/>
  <c r="G12" i="4" l="1"/>
  <c r="G11" i="4"/>
  <c r="G16" i="4"/>
  <c r="G18" i="4"/>
  <c r="G19" i="4"/>
  <c r="G15" i="4"/>
  <c r="G14" i="4"/>
  <c r="G13" i="4"/>
  <c r="G27" i="4" l="1"/>
</calcChain>
</file>

<file path=xl/sharedStrings.xml><?xml version="1.0" encoding="utf-8"?>
<sst xmlns="http://schemas.openxmlformats.org/spreadsheetml/2006/main" count="723" uniqueCount="289">
  <si>
    <t>S/N</t>
  </si>
  <si>
    <t>Dose</t>
  </si>
  <si>
    <t>Unit</t>
  </si>
  <si>
    <t>Ibuprofen 400mg tab</t>
  </si>
  <si>
    <t xml:space="preserve">Omeprazol inj 40mg </t>
  </si>
  <si>
    <t>FeroBcomplex syr</t>
  </si>
  <si>
    <t>Metaclopromid oral drop</t>
  </si>
  <si>
    <t>Zink sulfate syr</t>
  </si>
  <si>
    <t>Ringer lactate solution</t>
  </si>
  <si>
    <t>Paracetamol junior tab 125mg</t>
  </si>
  <si>
    <t>Praziquantel  tabes</t>
  </si>
  <si>
    <t xml:space="preserve">Domperidon  syrup </t>
  </si>
  <si>
    <t xml:space="preserve">Losartan  Plus </t>
  </si>
  <si>
    <t>Daonil tabes</t>
  </si>
  <si>
    <t>Miconazole cream oral gel</t>
  </si>
  <si>
    <t xml:space="preserve">RTD  test  for Malaria  </t>
  </si>
  <si>
    <t xml:space="preserve">Loratadine  tab </t>
  </si>
  <si>
    <t xml:space="preserve">Phenobarbital tab </t>
  </si>
  <si>
    <t xml:space="preserve">Loperamide tab </t>
  </si>
  <si>
    <t xml:space="preserve">Furosemide  injection </t>
  </si>
  <si>
    <t>Haloperidol  tab</t>
  </si>
  <si>
    <t>Box</t>
  </si>
  <si>
    <t>Bottle</t>
  </si>
  <si>
    <t>Tin</t>
  </si>
  <si>
    <t>Pcs</t>
  </si>
  <si>
    <t>40 mg inj</t>
  </si>
  <si>
    <t>Syr</t>
  </si>
  <si>
    <t>400 mg tb</t>
  </si>
  <si>
    <t>I.V Sol</t>
  </si>
  <si>
    <t>125mg tb</t>
  </si>
  <si>
    <t>cream</t>
  </si>
  <si>
    <t>Oint</t>
  </si>
  <si>
    <t>5 mg tb</t>
  </si>
  <si>
    <t>625 mg tb</t>
  </si>
  <si>
    <t>30mg tb</t>
  </si>
  <si>
    <t>Amoxycillin</t>
  </si>
  <si>
    <t>250mg syr</t>
  </si>
  <si>
    <t>125mg syr</t>
  </si>
  <si>
    <t>Bronchophen</t>
  </si>
  <si>
    <t xml:space="preserve">Erythromycin </t>
  </si>
  <si>
    <t xml:space="preserve">Bottle </t>
  </si>
  <si>
    <t>250mg tb</t>
  </si>
  <si>
    <t>Paracetamol</t>
  </si>
  <si>
    <t>120mg syr</t>
  </si>
  <si>
    <t xml:space="preserve"> Bottle</t>
  </si>
  <si>
    <t>500mg tb</t>
  </si>
  <si>
    <t>Chlorphenermin</t>
  </si>
  <si>
    <t>4mg syr</t>
  </si>
  <si>
    <t>M.V.T</t>
  </si>
  <si>
    <t>Ferrosulphate</t>
  </si>
  <si>
    <t>Tb</t>
  </si>
  <si>
    <t xml:space="preserve">Folic Aid </t>
  </si>
  <si>
    <t>tb 5mg</t>
  </si>
  <si>
    <t>Vit B-complex</t>
  </si>
  <si>
    <t>Metronidazole</t>
  </si>
  <si>
    <t>tb 250mg</t>
  </si>
  <si>
    <t>tb 500mg</t>
  </si>
  <si>
    <t>Metronidazole solution</t>
  </si>
  <si>
    <t>I.V 500mg</t>
  </si>
  <si>
    <t xml:space="preserve">Pcs </t>
  </si>
  <si>
    <t>Ciprofalaxlicin</t>
  </si>
  <si>
    <t>Albendazol</t>
  </si>
  <si>
    <t>tb 200mg</t>
  </si>
  <si>
    <t>Mebendazole</t>
  </si>
  <si>
    <t>100mg syr</t>
  </si>
  <si>
    <t xml:space="preserve">Omeprazole </t>
  </si>
  <si>
    <t>20mg tb</t>
  </si>
  <si>
    <t>40mg tb</t>
  </si>
  <si>
    <t>Cefixime</t>
  </si>
  <si>
    <t>cup 200mg</t>
  </si>
  <si>
    <t>cup 400mg</t>
  </si>
  <si>
    <t>Artemather</t>
  </si>
  <si>
    <t>inj 80 mg</t>
  </si>
  <si>
    <t>inj 40 mg</t>
  </si>
  <si>
    <t>Ceftriaxone inj 1gr</t>
  </si>
  <si>
    <t>Inj</t>
  </si>
  <si>
    <t>Ceftriaxone inj 500mg</t>
  </si>
  <si>
    <t>tetracycline eye</t>
  </si>
  <si>
    <t>Proctocinol</t>
  </si>
  <si>
    <t>Cream</t>
  </si>
  <si>
    <t>Nystatin</t>
  </si>
  <si>
    <t>oral drop</t>
  </si>
  <si>
    <t>Hydrcartsone</t>
  </si>
  <si>
    <t>Whitfeld</t>
  </si>
  <si>
    <t>Ors solution</t>
  </si>
  <si>
    <t>Sacchit</t>
  </si>
  <si>
    <t>Zinc Solphate</t>
  </si>
  <si>
    <t>Amlodopine</t>
  </si>
  <si>
    <t>10mg tb</t>
  </si>
  <si>
    <t>Dexamethasone</t>
  </si>
  <si>
    <t xml:space="preserve">Azithromycin </t>
  </si>
  <si>
    <t>Vitamin C</t>
  </si>
  <si>
    <t>500mg Caps</t>
  </si>
  <si>
    <t>250mg Caps</t>
  </si>
  <si>
    <t>Coarterm 6tb (Lum-Artem)</t>
  </si>
  <si>
    <t>Diclofenic K tab</t>
  </si>
  <si>
    <t>75mg tb</t>
  </si>
  <si>
    <t>600mg tb</t>
  </si>
  <si>
    <t>50mg/12.5mg tb</t>
  </si>
  <si>
    <t>5mg tb</t>
  </si>
  <si>
    <t>Urine container</t>
  </si>
  <si>
    <t>Edita Tubes</t>
  </si>
  <si>
    <t>Brucella Test</t>
  </si>
  <si>
    <t>Non Sterile Gloves</t>
  </si>
  <si>
    <t>Pregnancy test</t>
  </si>
  <si>
    <t>H.Pylori test</t>
  </si>
  <si>
    <t>Hand sanitizer</t>
  </si>
  <si>
    <t>Face mask</t>
  </si>
  <si>
    <t>Amoxicilin/clavulanic acid tb</t>
  </si>
  <si>
    <t>Metrondizole/Norflaxin syr</t>
  </si>
  <si>
    <t xml:space="preserve">HBV strip </t>
  </si>
  <si>
    <t>HCV srip</t>
  </si>
  <si>
    <t>HIV srip</t>
  </si>
  <si>
    <t>Hb control strip</t>
  </si>
  <si>
    <t>Syphilis test strip</t>
  </si>
  <si>
    <t>120 mg syr</t>
  </si>
  <si>
    <t>5mg inj</t>
  </si>
  <si>
    <t>Imipramine tb</t>
  </si>
  <si>
    <t>25 mg tb</t>
  </si>
  <si>
    <t>tot'hema inj</t>
  </si>
  <si>
    <t>strp</t>
  </si>
  <si>
    <t>1.5mg tb</t>
  </si>
  <si>
    <t>Coarterm 24</t>
  </si>
  <si>
    <t>2mg tb</t>
  </si>
  <si>
    <t>Septrin 480 tb</t>
  </si>
  <si>
    <t>Cotrimaxizol syr(septrin)</t>
  </si>
  <si>
    <t>mg syr</t>
  </si>
  <si>
    <t>480mg tb</t>
  </si>
  <si>
    <t>Clotrimazole cream vignal</t>
  </si>
  <si>
    <t>Widal/Typhoid test</t>
  </si>
  <si>
    <t>Item</t>
  </si>
  <si>
    <t>TOTAL</t>
  </si>
  <si>
    <t>ITEMS</t>
  </si>
  <si>
    <t>TYPE</t>
  </si>
  <si>
    <t>Flexable Table</t>
  </si>
  <si>
    <t>PCS</t>
  </si>
  <si>
    <t>Neonate WT Scale</t>
  </si>
  <si>
    <t>Adult WT Scale</t>
  </si>
  <si>
    <t>Stethoscope Hartman</t>
  </si>
  <si>
    <t>Flexable Metalic Chairs</t>
  </si>
  <si>
    <t>BOX</t>
  </si>
  <si>
    <t>Medical Coat (white)  with QRCS Logo</t>
  </si>
  <si>
    <t>Plastic cups (for administering ORS)</t>
  </si>
  <si>
    <t xml:space="preserve">Surgical Set for Minor &amp; Dressing </t>
  </si>
  <si>
    <t>ON CALL PLUS Device</t>
  </si>
  <si>
    <t>ON CALL PLUS Strips</t>
  </si>
  <si>
    <t>Micro Pipaete</t>
  </si>
  <si>
    <t>Yellow Tips</t>
  </si>
  <si>
    <t>Blood Lancet Pin type</t>
  </si>
  <si>
    <t>Safety niddle Box</t>
  </si>
  <si>
    <t>Black bags large size</t>
  </si>
  <si>
    <t>Automatic BP Machine + Extra Battaries (6 pairs)</t>
  </si>
  <si>
    <t>Urine reagent srips</t>
  </si>
  <si>
    <t>cap 500mg</t>
  </si>
  <si>
    <t xml:space="preserve">Tin </t>
  </si>
  <si>
    <t>cap 250mg</t>
  </si>
  <si>
    <t>Salbutamol</t>
  </si>
  <si>
    <t>Inhalor</t>
  </si>
  <si>
    <t>syr</t>
  </si>
  <si>
    <t xml:space="preserve">sutrim </t>
  </si>
  <si>
    <t>Cotrimoxizol</t>
  </si>
  <si>
    <t>tb 480mg</t>
  </si>
  <si>
    <t xml:space="preserve">Box </t>
  </si>
  <si>
    <t>500mg I.V</t>
  </si>
  <si>
    <t>4mg tb</t>
  </si>
  <si>
    <t>4mg Inj</t>
  </si>
  <si>
    <t>tb</t>
  </si>
  <si>
    <t>feroBcomplex</t>
  </si>
  <si>
    <t xml:space="preserve">Ferrosulphate </t>
  </si>
  <si>
    <t>Ampule/ Inj</t>
  </si>
  <si>
    <t>120mg/5ml syr</t>
  </si>
  <si>
    <t>Cloxycillin</t>
  </si>
  <si>
    <t>cup 500mg</t>
  </si>
  <si>
    <t>Norfalaxin</t>
  </si>
  <si>
    <t>tb 400mg</t>
  </si>
  <si>
    <t xml:space="preserve">Doxycycline </t>
  </si>
  <si>
    <t>tb 100mg</t>
  </si>
  <si>
    <t>Griseofulvin</t>
  </si>
  <si>
    <t>tb 125mg</t>
  </si>
  <si>
    <t>Mebendazol</t>
  </si>
  <si>
    <t xml:space="preserve">ibuprofen </t>
  </si>
  <si>
    <t xml:space="preserve">Diclofine </t>
  </si>
  <si>
    <t>Tab</t>
  </si>
  <si>
    <t xml:space="preserve">Diclofine 75mg </t>
  </si>
  <si>
    <t>Prednisolone</t>
  </si>
  <si>
    <t>Cephlexcin</t>
  </si>
  <si>
    <t>Vitamin  A</t>
  </si>
  <si>
    <t>cup200000</t>
  </si>
  <si>
    <t>Asprine</t>
  </si>
  <si>
    <t xml:space="preserve">Penicillin v </t>
  </si>
  <si>
    <t>40mg Inj</t>
  </si>
  <si>
    <t xml:space="preserve">Cefixime </t>
  </si>
  <si>
    <t>Artesunate Adult</t>
  </si>
  <si>
    <t>100mg Inj</t>
  </si>
  <si>
    <t>Artesunate 50mg</t>
  </si>
  <si>
    <t>50mg Inj</t>
  </si>
  <si>
    <t xml:space="preserve">Coarterm18 </t>
  </si>
  <si>
    <t xml:space="preserve">Hyoscine </t>
  </si>
  <si>
    <t>Hydrocrtisone inj 80mg</t>
  </si>
  <si>
    <t>Dexamathason inj 5mg</t>
  </si>
  <si>
    <t>Dextrous 5% solution</t>
  </si>
  <si>
    <t>NS 0.9% solution</t>
  </si>
  <si>
    <t>DNS solution</t>
  </si>
  <si>
    <t>Ringer Lactate solution</t>
  </si>
  <si>
    <t>Benzyl benzoate cream</t>
  </si>
  <si>
    <t>Lotion</t>
  </si>
  <si>
    <t>Clamine</t>
  </si>
  <si>
    <t>oint</t>
  </si>
  <si>
    <t>Nystatin viginal</t>
  </si>
  <si>
    <t>Metaclopromid</t>
  </si>
  <si>
    <t>Zinc Solphate Syr</t>
  </si>
  <si>
    <t xml:space="preserve">Gentamycin </t>
  </si>
  <si>
    <t>80mg Inj</t>
  </si>
  <si>
    <t>Gentamycin ear\eye</t>
  </si>
  <si>
    <t>drop</t>
  </si>
  <si>
    <t>Water for inj</t>
  </si>
  <si>
    <t>inj</t>
  </si>
  <si>
    <t>Gouz</t>
  </si>
  <si>
    <t>non steral</t>
  </si>
  <si>
    <t>box</t>
  </si>
  <si>
    <t>Steral</t>
  </si>
  <si>
    <t>Gloves</t>
  </si>
  <si>
    <t>Surgical Gloves</t>
  </si>
  <si>
    <t>Cotton</t>
  </si>
  <si>
    <t>Syring</t>
  </si>
  <si>
    <t>Syring 5cc</t>
  </si>
  <si>
    <t>Syring 3cc</t>
  </si>
  <si>
    <t>Other</t>
  </si>
  <si>
    <t xml:space="preserve">Cannular </t>
  </si>
  <si>
    <t>No 24G</t>
  </si>
  <si>
    <t>No 22G</t>
  </si>
  <si>
    <t>Nylin 2/0</t>
  </si>
  <si>
    <t>Suture</t>
  </si>
  <si>
    <t xml:space="preserve">Silk 1/0 </t>
  </si>
  <si>
    <t>Surgical Blade size 24</t>
  </si>
  <si>
    <t>Yamidine/Povidine 5 Littre</t>
  </si>
  <si>
    <t>Solution</t>
  </si>
  <si>
    <t>Abdominal Plaster</t>
  </si>
  <si>
    <t xml:space="preserve">Envelops </t>
  </si>
  <si>
    <t xml:space="preserve">   Drugs Supplies for Fixed Health Centers</t>
  </si>
  <si>
    <t>Items</t>
  </si>
  <si>
    <t>Syring 10cc</t>
  </si>
  <si>
    <t>Canula Strap</t>
  </si>
  <si>
    <t>QTY</t>
  </si>
  <si>
    <t>Unit. Price</t>
  </si>
  <si>
    <t>Total Amount</t>
  </si>
  <si>
    <t>I.V 500mg Sol</t>
  </si>
  <si>
    <t>Cup 250mg</t>
  </si>
  <si>
    <t>inj 80 mg (box with 8 ampules)</t>
  </si>
  <si>
    <t>inj 40 mg (box with 8 ampules)</t>
  </si>
  <si>
    <t xml:space="preserve">Sacchit </t>
  </si>
  <si>
    <t xml:space="preserve">Pyridoxine (Vit B6) </t>
  </si>
  <si>
    <t>50 mgtb</t>
  </si>
  <si>
    <t>Gouz sterile</t>
  </si>
  <si>
    <t>Others</t>
  </si>
  <si>
    <t>Yamidine Solution</t>
  </si>
  <si>
    <t xml:space="preserve">5 Litter </t>
  </si>
  <si>
    <t>Surgical Blade</t>
  </si>
  <si>
    <t>Silk 2</t>
  </si>
  <si>
    <t>Nylon 1</t>
  </si>
  <si>
    <t>Gloves Non-Sterile</t>
  </si>
  <si>
    <t xml:space="preserve">    List of Lab Supplies for Mobile Health Clinics</t>
  </si>
  <si>
    <t xml:space="preserve">   List of Drugs Supplies for Mobile Health Clinics        </t>
  </si>
  <si>
    <t xml:space="preserve">    List of Equipments  for Mobile Clinics 2024</t>
  </si>
  <si>
    <t xml:space="preserve">QUOTATION Price </t>
  </si>
  <si>
    <t>Address: Mogadishu-Somalia -Bakaro</t>
  </si>
  <si>
    <t xml:space="preserve">QUOTE DUE DATE: End of business </t>
  </si>
  <si>
    <t>TO:</t>
  </si>
  <si>
    <t xml:space="preserve">Qatar red Crescent Society </t>
  </si>
  <si>
    <t>Somalia</t>
  </si>
  <si>
    <t>Mogadishu Office</t>
  </si>
  <si>
    <t xml:space="preserve">RFQ No: Somalia/MOG0002/2024 Procure medical drugs and equipments at three location in southwest-hirshabelle- and jubbland-Somalia 20224 
</t>
  </si>
  <si>
    <t>DATE:              /              / 2024</t>
  </si>
  <si>
    <t>Submission of the RFQ should be attached the below support documents.</t>
  </si>
  <si>
    <t>Partial documents will not be accepted.</t>
  </si>
  <si>
    <t>RFQ envelop should be sealed and stamped.</t>
  </si>
  <si>
    <t xml:space="preserve"> Financial/Quotation and technical Document to be different envelop. </t>
  </si>
  <si>
    <t xml:space="preserve">Company profile with detailed physically verifiable contact address. </t>
  </si>
  <si>
    <t xml:space="preserve">	Quotation Price to the separate envelope </t>
  </si>
  <si>
    <t xml:space="preserve">	Registration certificate (Valid Commercial license) </t>
  </si>
  <si>
    <t xml:space="preserve">	Evidence of past experience in similar work (Construction Supplies experiences with UN/INGOs/National NGO) </t>
  </si>
  <si>
    <t>All bids should written in English</t>
  </si>
  <si>
    <t xml:space="preserve">Name of Company: </t>
  </si>
  <si>
    <t xml:space="preserve">Name of Chairperson :  </t>
  </si>
  <si>
    <t xml:space="preserve">Title:  </t>
  </si>
  <si>
    <t>Signature/Stamp:</t>
  </si>
  <si>
    <t xml:space="preserve">Contacts: </t>
  </si>
  <si>
    <t>Date:              /              / 2024</t>
  </si>
  <si>
    <t>DATE:     /      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</si>
</sst>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ر.س.‏&quot;_-;\-* #,##0.00\ &quot;ر.س.‏&quot;_-;_-* &quot;-&quot;??\ &quot;ر.س.‏&quot;_-;_-@_-"/>
    <numFmt numFmtId="165" formatCode="_-[$$-409]* #,##0.00_ ;_-[$$-409]* \-#,##0.00\ ;_-[$$-409]* &quot;-&quot;??_ ;_-@_ 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Calibri"/>
      <family val="2"/>
    </font>
    <font>
      <b/>
      <sz val="16"/>
      <name val="Calibri"/>
      <family val="2"/>
    </font>
    <font>
      <sz val="12"/>
      <name val="Candara"/>
      <family val="2"/>
    </font>
    <font>
      <b/>
      <sz val="12"/>
      <name val="Candara"/>
      <family val="2"/>
    </font>
    <font>
      <b/>
      <sz val="12"/>
      <color theme="1"/>
      <name val="Candara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andara"/>
      <family val="2"/>
    </font>
    <font>
      <b/>
      <sz val="36"/>
      <name val="Calibri"/>
      <family val="2"/>
      <scheme val="minor"/>
    </font>
    <font>
      <b/>
      <sz val="36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9" fillId="0" borderId="0"/>
    <xf numFmtId="0" fontId="22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0" fillId="2" borderId="0" xfId="0" applyFill="1"/>
    <xf numFmtId="165" fontId="4" fillId="3" borderId="1" xfId="0" applyNumberFormat="1" applyFont="1" applyFill="1" applyBorder="1" applyAlignment="1">
      <alignment vertical="top"/>
    </xf>
    <xf numFmtId="165" fontId="7" fillId="3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/>
    <xf numFmtId="0" fontId="13" fillId="6" borderId="0" xfId="2" applyFont="1" applyFill="1" applyAlignment="1">
      <alignment horizontal="center"/>
    </xf>
    <xf numFmtId="0" fontId="15" fillId="0" borderId="0" xfId="2" applyFont="1"/>
    <xf numFmtId="0" fontId="16" fillId="6" borderId="0" xfId="2" applyFont="1" applyFill="1" applyAlignment="1">
      <alignment horizontal="center"/>
    </xf>
    <xf numFmtId="0" fontId="15" fillId="2" borderId="0" xfId="2" applyFont="1" applyFill="1" applyAlignment="1">
      <alignment horizontal="left"/>
    </xf>
    <xf numFmtId="0" fontId="17" fillId="2" borderId="0" xfId="2" applyFont="1" applyFill="1" applyAlignment="1">
      <alignment horizontal="left"/>
    </xf>
    <xf numFmtId="0" fontId="13" fillId="2" borderId="0" xfId="2" applyFont="1" applyFill="1" applyAlignment="1">
      <alignment horizontal="center"/>
    </xf>
    <xf numFmtId="0" fontId="17" fillId="2" borderId="0" xfId="2" applyFont="1" applyFill="1"/>
    <xf numFmtId="0" fontId="13" fillId="2" borderId="0" xfId="2" applyFont="1" applyFill="1"/>
    <xf numFmtId="0" fontId="13" fillId="7" borderId="0" xfId="2" applyFont="1" applyFill="1" applyAlignment="1">
      <alignment horizontal="center"/>
    </xf>
    <xf numFmtId="0" fontId="17" fillId="8" borderId="0" xfId="2" applyFont="1" applyFill="1"/>
    <xf numFmtId="0" fontId="19" fillId="0" borderId="0" xfId="2" applyFont="1"/>
    <xf numFmtId="0" fontId="19" fillId="2" borderId="0" xfId="2" applyFont="1" applyFill="1"/>
    <xf numFmtId="0" fontId="19" fillId="2" borderId="0" xfId="2" applyFont="1" applyFill="1" applyAlignment="1">
      <alignment horizontal="left" vertical="center"/>
    </xf>
    <xf numFmtId="0" fontId="19" fillId="0" borderId="0" xfId="2" applyFont="1" applyAlignment="1">
      <alignment horizontal="left"/>
    </xf>
    <xf numFmtId="0" fontId="20" fillId="2" borderId="0" xfId="2" applyFont="1" applyFill="1" applyAlignment="1">
      <alignment horizontal="left" vertical="center"/>
    </xf>
    <xf numFmtId="0" fontId="20" fillId="2" borderId="0" xfId="2" applyFont="1" applyFill="1" applyAlignment="1">
      <alignment horizontal="left" vertical="top"/>
    </xf>
    <xf numFmtId="0" fontId="20" fillId="2" borderId="0" xfId="2" applyFont="1" applyFill="1" applyAlignment="1">
      <alignment horizontal="left"/>
    </xf>
    <xf numFmtId="0" fontId="19" fillId="2" borderId="0" xfId="2" applyFont="1" applyFill="1" applyAlignment="1">
      <alignment horizontal="left"/>
    </xf>
    <xf numFmtId="0" fontId="19" fillId="7" borderId="0" xfId="2" applyFont="1" applyFill="1" applyAlignment="1">
      <alignment horizontal="left" vertical="center"/>
    </xf>
    <xf numFmtId="0" fontId="23" fillId="2" borderId="0" xfId="3" applyFont="1" applyFill="1" applyAlignment="1">
      <alignment horizontal="left"/>
    </xf>
    <xf numFmtId="0" fontId="24" fillId="2" borderId="0" xfId="2" applyFont="1" applyFill="1" applyAlignment="1">
      <alignment horizontal="right"/>
    </xf>
    <xf numFmtId="0" fontId="13" fillId="0" borderId="0" xfId="2" applyFont="1" applyAlignment="1">
      <alignment horizontal="center" wrapText="1"/>
    </xf>
    <xf numFmtId="0" fontId="18" fillId="9" borderId="5" xfId="2" applyFont="1" applyFill="1" applyBorder="1" applyAlignment="1">
      <alignment horizontal="center" vertical="top" wrapText="1"/>
    </xf>
    <xf numFmtId="0" fontId="13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9" fillId="2" borderId="0" xfId="2" applyFont="1" applyFill="1" applyAlignment="1">
      <alignment horizontal="left" vertical="center" wrapText="1"/>
    </xf>
    <xf numFmtId="0" fontId="20" fillId="7" borderId="0" xfId="2" applyFont="1" applyFill="1" applyAlignment="1">
      <alignment horizontal="left" vertical="center"/>
    </xf>
    <xf numFmtId="0" fontId="6" fillId="4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21" fillId="10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14" fillId="2" borderId="0" xfId="2" applyFont="1" applyFill="1" applyAlignment="1">
      <alignment horizontal="right"/>
    </xf>
    <xf numFmtId="0" fontId="25" fillId="2" borderId="0" xfId="2" applyFont="1" applyFill="1" applyAlignment="1">
      <alignment horizontal="right"/>
    </xf>
    <xf numFmtId="0" fontId="26" fillId="2" borderId="0" xfId="2" applyFont="1" applyFill="1" applyAlignment="1">
      <alignment horizontal="right"/>
    </xf>
    <xf numFmtId="0" fontId="21" fillId="10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 readingOrder="2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4" fillId="3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165" fontId="2" fillId="2" borderId="1" xfId="1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165" fontId="11" fillId="3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</cellXfs>
  <cellStyles count="4">
    <cellStyle name="Currency" xfId="1" builtinId="4"/>
    <cellStyle name="Hyperlink" xfId="3" builtinId="8"/>
    <cellStyle name="Normal" xfId="0" builtinId="0"/>
    <cellStyle name="Normal 2" xfId="2"/>
  </cellStyles>
  <dxfs count="3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0</xdr:colOff>
      <xdr:row>10</xdr:row>
      <xdr:rowOff>38100</xdr:rowOff>
    </xdr:to>
    <xdr:pic>
      <xdr:nvPicPr>
        <xdr:cNvPr id="2" name="Picture 1" descr="WhatsApp Image 2023-01-25 at 11.46.12 AM.jpe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0825" y="1428750"/>
          <a:ext cx="0" cy="381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10</xdr:row>
      <xdr:rowOff>47626</xdr:rowOff>
    </xdr:from>
    <xdr:to>
      <xdr:col>2</xdr:col>
      <xdr:colOff>809624</xdr:colOff>
      <xdr:row>10</xdr:row>
      <xdr:rowOff>504826</xdr:rowOff>
    </xdr:to>
    <xdr:pic>
      <xdr:nvPicPr>
        <xdr:cNvPr id="3" name="Picture 2" descr="WhatsApp Image 2023-01-25 at 11.46.12 AM.jpe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33549" y="876301"/>
          <a:ext cx="714375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647700</xdr:colOff>
      <xdr:row>10</xdr:row>
      <xdr:rowOff>95249</xdr:rowOff>
    </xdr:from>
    <xdr:to>
      <xdr:col>2</xdr:col>
      <xdr:colOff>647700</xdr:colOff>
      <xdr:row>10</xdr:row>
      <xdr:rowOff>190500</xdr:rowOff>
    </xdr:to>
    <xdr:pic>
      <xdr:nvPicPr>
        <xdr:cNvPr id="4" name="Picture 3" descr="WhatsApp Image 2023-01-25 at 11.47.56 AM.jpe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438525" y="1523999"/>
          <a:ext cx="0" cy="476251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15</xdr:row>
      <xdr:rowOff>57150</xdr:rowOff>
    </xdr:from>
    <xdr:to>
      <xdr:col>2</xdr:col>
      <xdr:colOff>609599</xdr:colOff>
      <xdr:row>16</xdr:row>
      <xdr:rowOff>1</xdr:rowOff>
    </xdr:to>
    <xdr:pic>
      <xdr:nvPicPr>
        <xdr:cNvPr id="5" name="Picture 4" descr="WhatsApp Image 2023-01-25 at 11.43.36 AM.jpe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57525" y="3076575"/>
          <a:ext cx="342899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771525</xdr:colOff>
      <xdr:row>16</xdr:row>
      <xdr:rowOff>0</xdr:rowOff>
    </xdr:from>
    <xdr:to>
      <xdr:col>2</xdr:col>
      <xdr:colOff>771525</xdr:colOff>
      <xdr:row>17</xdr:row>
      <xdr:rowOff>271992</xdr:rowOff>
    </xdr:to>
    <xdr:pic>
      <xdr:nvPicPr>
        <xdr:cNvPr id="7" name="Picture 6" descr="WhatsApp Image 2023-01-25 at 11.41.16 AM.jpe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562350" y="3914776"/>
          <a:ext cx="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17</xdr:row>
      <xdr:rowOff>38101</xdr:rowOff>
    </xdr:from>
    <xdr:to>
      <xdr:col>3</xdr:col>
      <xdr:colOff>1058</xdr:colOff>
      <xdr:row>17</xdr:row>
      <xdr:rowOff>486834</xdr:rowOff>
    </xdr:to>
    <xdr:pic>
      <xdr:nvPicPr>
        <xdr:cNvPr id="11" name="Picture 10" descr="WhatsApp Image 2023-01-25 at 11.34.40 AM.jpe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817408" y="3858684"/>
          <a:ext cx="657225" cy="448733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24</xdr:row>
      <xdr:rowOff>38099</xdr:rowOff>
    </xdr:from>
    <xdr:to>
      <xdr:col>2</xdr:col>
      <xdr:colOff>609600</xdr:colOff>
      <xdr:row>25</xdr:row>
      <xdr:rowOff>3175</xdr:rowOff>
    </xdr:to>
    <xdr:pic>
      <xdr:nvPicPr>
        <xdr:cNvPr id="12" name="Picture 11" descr="WhatsApp Image 2023-01-30 at 12.31.03 PM.jpe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886075" y="13554074"/>
          <a:ext cx="514350" cy="666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4" zoomScale="120" zoomScaleNormal="120" workbookViewId="0">
      <selection activeCell="H13" sqref="H13"/>
    </sheetView>
  </sheetViews>
  <sheetFormatPr defaultColWidth="9.140625" defaultRowHeight="15.75" x14ac:dyDescent="0.25"/>
  <cols>
    <col min="1" max="1" width="4.140625" style="1" bestFit="1" customWidth="1"/>
    <col min="2" max="2" width="15" style="1" customWidth="1"/>
    <col min="3" max="3" width="26.5703125" style="1" bestFit="1" customWidth="1"/>
    <col min="4" max="4" width="9" style="1" customWidth="1"/>
    <col min="5" max="5" width="8.42578125" style="5" customWidth="1"/>
    <col min="6" max="7" width="12.85546875" customWidth="1"/>
    <col min="8" max="16384" width="9.140625" style="1"/>
  </cols>
  <sheetData>
    <row r="1" spans="1:7" s="13" customFormat="1" ht="46.5" x14ac:dyDescent="0.7">
      <c r="A1" s="12"/>
      <c r="B1" s="49" t="s">
        <v>264</v>
      </c>
      <c r="C1" s="49"/>
      <c r="D1" s="49"/>
      <c r="E1" s="49"/>
      <c r="F1" s="49"/>
    </row>
    <row r="2" spans="1:7" s="13" customFormat="1" ht="57.75" customHeight="1" x14ac:dyDescent="0.25">
      <c r="D2" s="14"/>
      <c r="E2" s="15" t="s">
        <v>288</v>
      </c>
      <c r="F2" s="15"/>
    </row>
    <row r="3" spans="1:7" s="13" customFormat="1" ht="24.75" customHeight="1" x14ac:dyDescent="0.25">
      <c r="B3" s="35" t="s">
        <v>265</v>
      </c>
      <c r="C3" s="35"/>
      <c r="D3" s="37" t="s">
        <v>266</v>
      </c>
      <c r="E3" s="37"/>
      <c r="F3" s="37"/>
      <c r="G3" s="37"/>
    </row>
    <row r="4" spans="1:7" s="13" customFormat="1" ht="25.5" customHeight="1" x14ac:dyDescent="0.25">
      <c r="B4" s="35"/>
      <c r="C4" s="35"/>
      <c r="D4" s="38" t="s">
        <v>272</v>
      </c>
      <c r="E4" s="38"/>
      <c r="F4" s="38"/>
      <c r="G4" s="38"/>
    </row>
    <row r="5" spans="1:7" s="13" customFormat="1" x14ac:dyDescent="0.25">
      <c r="B5" s="17" t="s">
        <v>267</v>
      </c>
      <c r="C5" s="18" t="s">
        <v>268</v>
      </c>
      <c r="D5" s="19"/>
      <c r="E5" s="17"/>
      <c r="F5" s="17"/>
    </row>
    <row r="6" spans="1:7" s="13" customFormat="1" x14ac:dyDescent="0.25">
      <c r="B6" s="17"/>
      <c r="C6" s="21" t="s">
        <v>269</v>
      </c>
      <c r="D6" s="22"/>
      <c r="E6" s="17"/>
      <c r="F6" s="17"/>
    </row>
    <row r="7" spans="1:7" s="13" customFormat="1" x14ac:dyDescent="0.25">
      <c r="B7" s="17"/>
      <c r="C7" s="23" t="s">
        <v>270</v>
      </c>
      <c r="D7" s="20"/>
      <c r="E7" s="17"/>
      <c r="F7" s="17"/>
    </row>
    <row r="8" spans="1:7" s="13" customFormat="1" ht="43.15" customHeight="1" thickBot="1" x14ac:dyDescent="0.3">
      <c r="A8" s="36" t="s">
        <v>271</v>
      </c>
      <c r="B8" s="36"/>
      <c r="C8" s="36"/>
      <c r="D8" s="36"/>
      <c r="E8" s="36"/>
      <c r="F8" s="36"/>
      <c r="G8" s="36"/>
    </row>
    <row r="9" spans="1:7" ht="19.5" thickBot="1" x14ac:dyDescent="0.35">
      <c r="A9" s="41" t="s">
        <v>262</v>
      </c>
      <c r="B9" s="42"/>
      <c r="C9" s="42"/>
      <c r="D9" s="42"/>
      <c r="E9" s="42"/>
      <c r="F9" s="42"/>
      <c r="G9" s="43"/>
    </row>
    <row r="10" spans="1:7" ht="31.5" customHeight="1" thickBot="1" x14ac:dyDescent="0.3">
      <c r="A10" s="2" t="s">
        <v>0</v>
      </c>
      <c r="B10" s="4" t="s">
        <v>240</v>
      </c>
      <c r="C10" s="2" t="s">
        <v>1</v>
      </c>
      <c r="D10" s="2" t="s">
        <v>2</v>
      </c>
      <c r="E10" s="6" t="s">
        <v>243</v>
      </c>
      <c r="F10" s="2" t="s">
        <v>244</v>
      </c>
      <c r="G10" s="2" t="s">
        <v>245</v>
      </c>
    </row>
    <row r="11" spans="1:7" ht="16.5" thickBot="1" x14ac:dyDescent="0.3">
      <c r="A11" s="53">
        <v>1</v>
      </c>
      <c r="B11" s="54" t="s">
        <v>35</v>
      </c>
      <c r="C11" s="55" t="s">
        <v>36</v>
      </c>
      <c r="D11" s="55" t="s">
        <v>22</v>
      </c>
      <c r="E11" s="56">
        <v>10</v>
      </c>
      <c r="F11" s="57">
        <v>0</v>
      </c>
      <c r="G11" s="57">
        <f>E11*F11</f>
        <v>0</v>
      </c>
    </row>
    <row r="12" spans="1:7" ht="16.5" thickBot="1" x14ac:dyDescent="0.3">
      <c r="A12" s="53">
        <v>2</v>
      </c>
      <c r="B12" s="54" t="s">
        <v>35</v>
      </c>
      <c r="C12" s="55" t="s">
        <v>37</v>
      </c>
      <c r="D12" s="55" t="s">
        <v>22</v>
      </c>
      <c r="E12" s="56">
        <v>10</v>
      </c>
      <c r="F12" s="57">
        <v>0</v>
      </c>
      <c r="G12" s="57">
        <f t="shared" ref="G12:G59" si="0">E12*F12</f>
        <v>0</v>
      </c>
    </row>
    <row r="13" spans="1:7" ht="16.5" thickBot="1" x14ac:dyDescent="0.3">
      <c r="A13" s="53">
        <v>3</v>
      </c>
      <c r="B13" s="54" t="s">
        <v>38</v>
      </c>
      <c r="C13" s="55" t="s">
        <v>26</v>
      </c>
      <c r="D13" s="55" t="s">
        <v>22</v>
      </c>
      <c r="E13" s="56">
        <v>20</v>
      </c>
      <c r="F13" s="57">
        <v>0</v>
      </c>
      <c r="G13" s="57">
        <f t="shared" si="0"/>
        <v>0</v>
      </c>
    </row>
    <row r="14" spans="1:7" ht="24.75" thickBot="1" x14ac:dyDescent="0.3">
      <c r="A14" s="53">
        <v>4</v>
      </c>
      <c r="B14" s="54" t="s">
        <v>125</v>
      </c>
      <c r="C14" s="55" t="s">
        <v>126</v>
      </c>
      <c r="D14" s="55" t="s">
        <v>40</v>
      </c>
      <c r="E14" s="56">
        <v>5</v>
      </c>
      <c r="F14" s="57">
        <v>0</v>
      </c>
      <c r="G14" s="57">
        <f t="shared" si="0"/>
        <v>0</v>
      </c>
    </row>
    <row r="15" spans="1:7" ht="16.5" thickBot="1" x14ac:dyDescent="0.3">
      <c r="A15" s="53">
        <v>5</v>
      </c>
      <c r="B15" s="54" t="s">
        <v>39</v>
      </c>
      <c r="C15" s="55" t="s">
        <v>41</v>
      </c>
      <c r="D15" s="55" t="s">
        <v>21</v>
      </c>
      <c r="E15" s="56">
        <v>5</v>
      </c>
      <c r="F15" s="57">
        <v>0</v>
      </c>
      <c r="G15" s="57">
        <f t="shared" si="0"/>
        <v>0</v>
      </c>
    </row>
    <row r="16" spans="1:7" ht="16.5" thickBot="1" x14ac:dyDescent="0.3">
      <c r="A16" s="53">
        <v>6</v>
      </c>
      <c r="B16" s="54" t="s">
        <v>46</v>
      </c>
      <c r="C16" s="55" t="s">
        <v>47</v>
      </c>
      <c r="D16" s="55" t="s">
        <v>22</v>
      </c>
      <c r="E16" s="56">
        <v>10</v>
      </c>
      <c r="F16" s="57">
        <v>0</v>
      </c>
      <c r="G16" s="57">
        <f t="shared" si="0"/>
        <v>0</v>
      </c>
    </row>
    <row r="17" spans="1:7" ht="16.5" thickBot="1" x14ac:dyDescent="0.3">
      <c r="A17" s="53">
        <v>7</v>
      </c>
      <c r="B17" s="54" t="s">
        <v>48</v>
      </c>
      <c r="C17" s="55" t="s">
        <v>26</v>
      </c>
      <c r="D17" s="55" t="s">
        <v>22</v>
      </c>
      <c r="E17" s="56">
        <v>10</v>
      </c>
      <c r="F17" s="57">
        <v>0</v>
      </c>
      <c r="G17" s="57">
        <f t="shared" si="0"/>
        <v>0</v>
      </c>
    </row>
    <row r="18" spans="1:7" ht="16.5" thickBot="1" x14ac:dyDescent="0.3">
      <c r="A18" s="53">
        <v>8</v>
      </c>
      <c r="B18" s="54" t="s">
        <v>49</v>
      </c>
      <c r="C18" s="55" t="s">
        <v>50</v>
      </c>
      <c r="D18" s="55" t="s">
        <v>23</v>
      </c>
      <c r="E18" s="56">
        <v>1</v>
      </c>
      <c r="F18" s="57">
        <v>0</v>
      </c>
      <c r="G18" s="57">
        <f t="shared" si="0"/>
        <v>0</v>
      </c>
    </row>
    <row r="19" spans="1:7" ht="16.5" thickBot="1" x14ac:dyDescent="0.3">
      <c r="A19" s="53">
        <v>9</v>
      </c>
      <c r="B19" s="54" t="s">
        <v>51</v>
      </c>
      <c r="C19" s="55" t="s">
        <v>52</v>
      </c>
      <c r="D19" s="55" t="s">
        <v>23</v>
      </c>
      <c r="E19" s="56">
        <v>1</v>
      </c>
      <c r="F19" s="57">
        <v>0</v>
      </c>
      <c r="G19" s="57">
        <f t="shared" si="0"/>
        <v>0</v>
      </c>
    </row>
    <row r="20" spans="1:7" ht="16.5" thickBot="1" x14ac:dyDescent="0.3">
      <c r="A20" s="53">
        <v>10</v>
      </c>
      <c r="B20" s="54" t="s">
        <v>53</v>
      </c>
      <c r="C20" s="55" t="s">
        <v>50</v>
      </c>
      <c r="D20" s="55">
        <v>1000</v>
      </c>
      <c r="E20" s="56">
        <v>1</v>
      </c>
      <c r="F20" s="57">
        <v>0</v>
      </c>
      <c r="G20" s="57">
        <f t="shared" si="0"/>
        <v>0</v>
      </c>
    </row>
    <row r="21" spans="1:7" ht="16.5" thickBot="1" x14ac:dyDescent="0.3">
      <c r="A21" s="53">
        <v>11</v>
      </c>
      <c r="B21" s="54" t="s">
        <v>54</v>
      </c>
      <c r="C21" s="55" t="s">
        <v>115</v>
      </c>
      <c r="D21" s="55" t="s">
        <v>22</v>
      </c>
      <c r="E21" s="56">
        <v>10</v>
      </c>
      <c r="F21" s="57">
        <v>0</v>
      </c>
      <c r="G21" s="57">
        <f t="shared" si="0"/>
        <v>0</v>
      </c>
    </row>
    <row r="22" spans="1:7" ht="16.5" thickBot="1" x14ac:dyDescent="0.3">
      <c r="A22" s="53">
        <v>12</v>
      </c>
      <c r="B22" s="54" t="s">
        <v>54</v>
      </c>
      <c r="C22" s="55" t="s">
        <v>55</v>
      </c>
      <c r="D22" s="55" t="s">
        <v>120</v>
      </c>
      <c r="E22" s="56">
        <v>1</v>
      </c>
      <c r="F22" s="57">
        <v>0</v>
      </c>
      <c r="G22" s="57">
        <f t="shared" si="0"/>
        <v>0</v>
      </c>
    </row>
    <row r="23" spans="1:7" ht="16.5" thickBot="1" x14ac:dyDescent="0.3">
      <c r="A23" s="53">
        <v>13</v>
      </c>
      <c r="B23" s="54" t="s">
        <v>60</v>
      </c>
      <c r="C23" s="55" t="s">
        <v>56</v>
      </c>
      <c r="D23" s="55" t="s">
        <v>21</v>
      </c>
      <c r="E23" s="56">
        <v>2</v>
      </c>
      <c r="F23" s="57">
        <v>0</v>
      </c>
      <c r="G23" s="57">
        <f t="shared" si="0"/>
        <v>0</v>
      </c>
    </row>
    <row r="24" spans="1:7" ht="16.5" thickBot="1" x14ac:dyDescent="0.3">
      <c r="A24" s="53">
        <v>14</v>
      </c>
      <c r="B24" s="54" t="s">
        <v>61</v>
      </c>
      <c r="C24" s="55" t="s">
        <v>62</v>
      </c>
      <c r="D24" s="55" t="s">
        <v>23</v>
      </c>
      <c r="E24" s="56">
        <v>1</v>
      </c>
      <c r="F24" s="57">
        <v>0</v>
      </c>
      <c r="G24" s="57">
        <f t="shared" si="0"/>
        <v>0</v>
      </c>
    </row>
    <row r="25" spans="1:7" ht="16.5" thickBot="1" x14ac:dyDescent="0.3">
      <c r="A25" s="53">
        <v>15</v>
      </c>
      <c r="B25" s="54" t="s">
        <v>63</v>
      </c>
      <c r="C25" s="55" t="s">
        <v>64</v>
      </c>
      <c r="D25" s="55" t="s">
        <v>22</v>
      </c>
      <c r="E25" s="56">
        <v>10</v>
      </c>
      <c r="F25" s="57">
        <v>0</v>
      </c>
      <c r="G25" s="57">
        <f t="shared" si="0"/>
        <v>0</v>
      </c>
    </row>
    <row r="26" spans="1:7" ht="16.5" thickBot="1" x14ac:dyDescent="0.3">
      <c r="A26" s="53">
        <v>16</v>
      </c>
      <c r="B26" s="54" t="s">
        <v>124</v>
      </c>
      <c r="C26" s="55" t="s">
        <v>127</v>
      </c>
      <c r="D26" s="55" t="s">
        <v>21</v>
      </c>
      <c r="E26" s="56">
        <v>2</v>
      </c>
      <c r="F26" s="57">
        <v>0</v>
      </c>
      <c r="G26" s="57">
        <f t="shared" si="0"/>
        <v>0</v>
      </c>
    </row>
    <row r="27" spans="1:7" ht="16.5" thickBot="1" x14ac:dyDescent="0.3">
      <c r="A27" s="53">
        <v>17</v>
      </c>
      <c r="B27" s="54" t="s">
        <v>65</v>
      </c>
      <c r="C27" s="55" t="s">
        <v>66</v>
      </c>
      <c r="D27" s="55" t="s">
        <v>21</v>
      </c>
      <c r="E27" s="56">
        <v>2</v>
      </c>
      <c r="F27" s="57">
        <v>0</v>
      </c>
      <c r="G27" s="57">
        <f t="shared" si="0"/>
        <v>0</v>
      </c>
    </row>
    <row r="28" spans="1:7" ht="16.5" thickBot="1" x14ac:dyDescent="0.3">
      <c r="A28" s="53">
        <v>18</v>
      </c>
      <c r="B28" s="54" t="s">
        <v>68</v>
      </c>
      <c r="C28" s="55" t="s">
        <v>69</v>
      </c>
      <c r="D28" s="55" t="s">
        <v>21</v>
      </c>
      <c r="E28" s="56">
        <v>2</v>
      </c>
      <c r="F28" s="57">
        <v>0</v>
      </c>
      <c r="G28" s="57">
        <f t="shared" si="0"/>
        <v>0</v>
      </c>
    </row>
    <row r="29" spans="1:7" ht="16.5" thickBot="1" x14ac:dyDescent="0.3">
      <c r="A29" s="53">
        <v>19</v>
      </c>
      <c r="B29" s="54" t="s">
        <v>68</v>
      </c>
      <c r="C29" s="55" t="s">
        <v>70</v>
      </c>
      <c r="D29" s="55" t="s">
        <v>21</v>
      </c>
      <c r="E29" s="56">
        <v>2</v>
      </c>
      <c r="F29" s="57">
        <v>0</v>
      </c>
      <c r="G29" s="57">
        <f t="shared" si="0"/>
        <v>0</v>
      </c>
    </row>
    <row r="30" spans="1:7" ht="16.5" thickBot="1" x14ac:dyDescent="0.3">
      <c r="A30" s="53">
        <v>20</v>
      </c>
      <c r="B30" s="54" t="s">
        <v>71</v>
      </c>
      <c r="C30" s="55" t="s">
        <v>26</v>
      </c>
      <c r="D30" s="55" t="s">
        <v>22</v>
      </c>
      <c r="E30" s="56">
        <v>2</v>
      </c>
      <c r="F30" s="57">
        <v>0</v>
      </c>
      <c r="G30" s="57">
        <f t="shared" si="0"/>
        <v>0</v>
      </c>
    </row>
    <row r="31" spans="1:7" ht="16.5" thickBot="1" x14ac:dyDescent="0.3">
      <c r="A31" s="53">
        <v>21</v>
      </c>
      <c r="B31" s="54" t="s">
        <v>74</v>
      </c>
      <c r="C31" s="55" t="s">
        <v>75</v>
      </c>
      <c r="D31" s="55" t="s">
        <v>24</v>
      </c>
      <c r="E31" s="56">
        <v>25</v>
      </c>
      <c r="F31" s="57">
        <v>0</v>
      </c>
      <c r="G31" s="57">
        <f t="shared" si="0"/>
        <v>0</v>
      </c>
    </row>
    <row r="32" spans="1:7" ht="24.75" thickBot="1" x14ac:dyDescent="0.3">
      <c r="A32" s="53">
        <v>22</v>
      </c>
      <c r="B32" s="54" t="s">
        <v>76</v>
      </c>
      <c r="C32" s="55" t="s">
        <v>75</v>
      </c>
      <c r="D32" s="55" t="s">
        <v>24</v>
      </c>
      <c r="E32" s="56">
        <v>10</v>
      </c>
      <c r="F32" s="57">
        <v>0</v>
      </c>
      <c r="G32" s="57">
        <f t="shared" si="0"/>
        <v>0</v>
      </c>
    </row>
    <row r="33" spans="1:7" ht="16.5" thickBot="1" x14ac:dyDescent="0.3">
      <c r="A33" s="53">
        <v>23</v>
      </c>
      <c r="B33" s="54" t="s">
        <v>77</v>
      </c>
      <c r="C33" s="55" t="s">
        <v>31</v>
      </c>
      <c r="D33" s="55" t="s">
        <v>24</v>
      </c>
      <c r="E33" s="56">
        <v>5</v>
      </c>
      <c r="F33" s="57">
        <v>0</v>
      </c>
      <c r="G33" s="57">
        <f t="shared" si="0"/>
        <v>0</v>
      </c>
    </row>
    <row r="34" spans="1:7" ht="16.5" thickBot="1" x14ac:dyDescent="0.3">
      <c r="A34" s="53">
        <v>24</v>
      </c>
      <c r="B34" s="54" t="s">
        <v>78</v>
      </c>
      <c r="C34" s="55" t="s">
        <v>79</v>
      </c>
      <c r="D34" s="55" t="s">
        <v>24</v>
      </c>
      <c r="E34" s="56">
        <v>5</v>
      </c>
      <c r="F34" s="57">
        <v>0</v>
      </c>
      <c r="G34" s="57">
        <f t="shared" si="0"/>
        <v>0</v>
      </c>
    </row>
    <row r="35" spans="1:7" ht="16.5" thickBot="1" x14ac:dyDescent="0.3">
      <c r="A35" s="53">
        <v>25</v>
      </c>
      <c r="B35" s="54" t="s">
        <v>80</v>
      </c>
      <c r="C35" s="55" t="s">
        <v>81</v>
      </c>
      <c r="D35" s="55" t="s">
        <v>22</v>
      </c>
      <c r="E35" s="56">
        <v>5</v>
      </c>
      <c r="F35" s="57">
        <v>0</v>
      </c>
      <c r="G35" s="57">
        <f t="shared" si="0"/>
        <v>0</v>
      </c>
    </row>
    <row r="36" spans="1:7" ht="24.75" thickBot="1" x14ac:dyDescent="0.3">
      <c r="A36" s="53">
        <v>26</v>
      </c>
      <c r="B36" s="54" t="s">
        <v>128</v>
      </c>
      <c r="C36" s="55" t="s">
        <v>79</v>
      </c>
      <c r="D36" s="55" t="s">
        <v>24</v>
      </c>
      <c r="E36" s="56">
        <v>5</v>
      </c>
      <c r="F36" s="57">
        <v>0</v>
      </c>
      <c r="G36" s="57">
        <f t="shared" si="0"/>
        <v>0</v>
      </c>
    </row>
    <row r="37" spans="1:7" ht="16.5" thickBot="1" x14ac:dyDescent="0.3">
      <c r="A37" s="53">
        <v>27</v>
      </c>
      <c r="B37" s="54" t="s">
        <v>82</v>
      </c>
      <c r="C37" s="55" t="s">
        <v>79</v>
      </c>
      <c r="D37" s="55" t="s">
        <v>24</v>
      </c>
      <c r="E37" s="56">
        <v>5</v>
      </c>
      <c r="F37" s="57">
        <v>0</v>
      </c>
      <c r="G37" s="57">
        <f t="shared" si="0"/>
        <v>0</v>
      </c>
    </row>
    <row r="38" spans="1:7" ht="16.5" thickBot="1" x14ac:dyDescent="0.3">
      <c r="A38" s="53">
        <v>28</v>
      </c>
      <c r="B38" s="54" t="s">
        <v>83</v>
      </c>
      <c r="C38" s="55" t="s">
        <v>31</v>
      </c>
      <c r="D38" s="55" t="s">
        <v>24</v>
      </c>
      <c r="E38" s="56">
        <v>5</v>
      </c>
      <c r="F38" s="57">
        <v>0</v>
      </c>
      <c r="G38" s="57">
        <f t="shared" si="0"/>
        <v>0</v>
      </c>
    </row>
    <row r="39" spans="1:7" ht="16.5" thickBot="1" x14ac:dyDescent="0.3">
      <c r="A39" s="53">
        <v>29</v>
      </c>
      <c r="B39" s="54" t="s">
        <v>87</v>
      </c>
      <c r="C39" s="55" t="s">
        <v>88</v>
      </c>
      <c r="D39" s="55" t="s">
        <v>21</v>
      </c>
      <c r="E39" s="56">
        <v>2</v>
      </c>
      <c r="F39" s="57">
        <v>0</v>
      </c>
      <c r="G39" s="57">
        <f t="shared" si="0"/>
        <v>0</v>
      </c>
    </row>
    <row r="40" spans="1:7" ht="16.5" thickBot="1" x14ac:dyDescent="0.3">
      <c r="A40" s="53">
        <v>30</v>
      </c>
      <c r="B40" s="54" t="s">
        <v>89</v>
      </c>
      <c r="C40" s="55" t="s">
        <v>121</v>
      </c>
      <c r="D40" s="55" t="s">
        <v>21</v>
      </c>
      <c r="E40" s="56">
        <v>1</v>
      </c>
      <c r="F40" s="57">
        <v>0</v>
      </c>
      <c r="G40" s="57">
        <f t="shared" si="0"/>
        <v>0</v>
      </c>
    </row>
    <row r="41" spans="1:7" ht="16.5" thickBot="1" x14ac:dyDescent="0.3">
      <c r="A41" s="53">
        <v>31</v>
      </c>
      <c r="B41" s="54" t="s">
        <v>90</v>
      </c>
      <c r="C41" s="55" t="s">
        <v>45</v>
      </c>
      <c r="D41" s="55" t="s">
        <v>21</v>
      </c>
      <c r="E41" s="56">
        <v>2</v>
      </c>
      <c r="F41" s="57">
        <v>0</v>
      </c>
      <c r="G41" s="57">
        <f t="shared" si="0"/>
        <v>0</v>
      </c>
    </row>
    <row r="42" spans="1:7" ht="16.5" thickBot="1" x14ac:dyDescent="0.3">
      <c r="A42" s="53">
        <v>32</v>
      </c>
      <c r="B42" s="54" t="s">
        <v>90</v>
      </c>
      <c r="C42" s="55" t="s">
        <v>41</v>
      </c>
      <c r="D42" s="55" t="s">
        <v>21</v>
      </c>
      <c r="E42" s="56">
        <v>2</v>
      </c>
      <c r="F42" s="57">
        <v>0</v>
      </c>
      <c r="G42" s="57">
        <f t="shared" si="0"/>
        <v>0</v>
      </c>
    </row>
    <row r="43" spans="1:7" ht="16.5" thickBot="1" x14ac:dyDescent="0.3">
      <c r="A43" s="53">
        <v>33</v>
      </c>
      <c r="B43" s="54" t="s">
        <v>91</v>
      </c>
      <c r="C43" s="55" t="s">
        <v>50</v>
      </c>
      <c r="D43" s="55" t="s">
        <v>23</v>
      </c>
      <c r="E43" s="56">
        <v>1</v>
      </c>
      <c r="F43" s="57">
        <v>0</v>
      </c>
      <c r="G43" s="57">
        <f t="shared" si="0"/>
        <v>0</v>
      </c>
    </row>
    <row r="44" spans="1:7" ht="16.5" thickBot="1" x14ac:dyDescent="0.3">
      <c r="A44" s="53">
        <v>34</v>
      </c>
      <c r="B44" s="54" t="s">
        <v>35</v>
      </c>
      <c r="C44" s="55" t="s">
        <v>92</v>
      </c>
      <c r="D44" s="55" t="s">
        <v>23</v>
      </c>
      <c r="E44" s="56">
        <v>1</v>
      </c>
      <c r="F44" s="57">
        <v>0</v>
      </c>
      <c r="G44" s="57">
        <f t="shared" si="0"/>
        <v>0</v>
      </c>
    </row>
    <row r="45" spans="1:7" ht="16.5" thickBot="1" x14ac:dyDescent="0.3">
      <c r="A45" s="53">
        <v>35</v>
      </c>
      <c r="B45" s="54" t="s">
        <v>35</v>
      </c>
      <c r="C45" s="55" t="s">
        <v>93</v>
      </c>
      <c r="D45" s="55" t="s">
        <v>23</v>
      </c>
      <c r="E45" s="56">
        <v>1</v>
      </c>
      <c r="F45" s="57">
        <v>0</v>
      </c>
      <c r="G45" s="57">
        <f t="shared" si="0"/>
        <v>0</v>
      </c>
    </row>
    <row r="46" spans="1:7" ht="24.75" thickBot="1" x14ac:dyDescent="0.3">
      <c r="A46" s="53">
        <v>36</v>
      </c>
      <c r="B46" s="54" t="s">
        <v>3</v>
      </c>
      <c r="C46" s="55" t="s">
        <v>27</v>
      </c>
      <c r="D46" s="55" t="s">
        <v>24</v>
      </c>
      <c r="E46" s="56">
        <v>1</v>
      </c>
      <c r="F46" s="57">
        <v>0</v>
      </c>
      <c r="G46" s="57">
        <f t="shared" si="0"/>
        <v>0</v>
      </c>
    </row>
    <row r="47" spans="1:7" ht="16.5" thickBot="1" x14ac:dyDescent="0.3">
      <c r="A47" s="53">
        <v>37</v>
      </c>
      <c r="B47" s="54" t="s">
        <v>5</v>
      </c>
      <c r="C47" s="55" t="s">
        <v>26</v>
      </c>
      <c r="D47" s="55" t="s">
        <v>22</v>
      </c>
      <c r="E47" s="56">
        <v>10</v>
      </c>
      <c r="F47" s="57">
        <v>0</v>
      </c>
      <c r="G47" s="57">
        <f t="shared" si="0"/>
        <v>0</v>
      </c>
    </row>
    <row r="48" spans="1:7" ht="24.75" thickBot="1" x14ac:dyDescent="0.3">
      <c r="A48" s="53">
        <v>38</v>
      </c>
      <c r="B48" s="54" t="s">
        <v>6</v>
      </c>
      <c r="C48" s="55" t="s">
        <v>26</v>
      </c>
      <c r="D48" s="55" t="s">
        <v>22</v>
      </c>
      <c r="E48" s="56">
        <v>7</v>
      </c>
      <c r="F48" s="57">
        <v>0</v>
      </c>
      <c r="G48" s="57">
        <f t="shared" si="0"/>
        <v>0</v>
      </c>
    </row>
    <row r="49" spans="1:7" ht="16.5" thickBot="1" x14ac:dyDescent="0.3">
      <c r="A49" s="53">
        <v>39</v>
      </c>
      <c r="B49" s="54" t="s">
        <v>7</v>
      </c>
      <c r="C49" s="55" t="s">
        <v>26</v>
      </c>
      <c r="D49" s="55" t="s">
        <v>22</v>
      </c>
      <c r="E49" s="56">
        <v>10</v>
      </c>
      <c r="F49" s="57">
        <v>0</v>
      </c>
      <c r="G49" s="57">
        <f t="shared" si="0"/>
        <v>0</v>
      </c>
    </row>
    <row r="50" spans="1:7" ht="24.75" thickBot="1" x14ac:dyDescent="0.3">
      <c r="A50" s="53">
        <v>40</v>
      </c>
      <c r="B50" s="54" t="s">
        <v>8</v>
      </c>
      <c r="C50" s="55" t="s">
        <v>28</v>
      </c>
      <c r="D50" s="55" t="s">
        <v>24</v>
      </c>
      <c r="E50" s="56">
        <v>20</v>
      </c>
      <c r="F50" s="57">
        <v>0</v>
      </c>
      <c r="G50" s="57">
        <f t="shared" si="0"/>
        <v>0</v>
      </c>
    </row>
    <row r="51" spans="1:7" ht="16.5" thickBot="1" x14ac:dyDescent="0.3">
      <c r="A51" s="53">
        <v>41</v>
      </c>
      <c r="B51" s="54" t="s">
        <v>10</v>
      </c>
      <c r="C51" s="55" t="s">
        <v>97</v>
      </c>
      <c r="D51" s="55" t="s">
        <v>23</v>
      </c>
      <c r="E51" s="56">
        <v>1</v>
      </c>
      <c r="F51" s="57">
        <v>0</v>
      </c>
      <c r="G51" s="57">
        <f t="shared" si="0"/>
        <v>0</v>
      </c>
    </row>
    <row r="52" spans="1:7" ht="16.5" thickBot="1" x14ac:dyDescent="0.3">
      <c r="A52" s="53">
        <v>42</v>
      </c>
      <c r="B52" s="54" t="s">
        <v>11</v>
      </c>
      <c r="C52" s="55" t="s">
        <v>26</v>
      </c>
      <c r="D52" s="55" t="s">
        <v>22</v>
      </c>
      <c r="E52" s="56">
        <v>2</v>
      </c>
      <c r="F52" s="57">
        <v>0</v>
      </c>
      <c r="G52" s="57">
        <f t="shared" si="0"/>
        <v>0</v>
      </c>
    </row>
    <row r="53" spans="1:7" ht="16.5" thickBot="1" x14ac:dyDescent="0.3">
      <c r="A53" s="53">
        <v>43</v>
      </c>
      <c r="B53" s="54" t="s">
        <v>12</v>
      </c>
      <c r="C53" s="55" t="s">
        <v>98</v>
      </c>
      <c r="D53" s="55" t="s">
        <v>21</v>
      </c>
      <c r="E53" s="56">
        <v>2</v>
      </c>
      <c r="F53" s="57">
        <v>0</v>
      </c>
      <c r="G53" s="57">
        <f t="shared" si="0"/>
        <v>0</v>
      </c>
    </row>
    <row r="54" spans="1:7" ht="16.5" thickBot="1" x14ac:dyDescent="0.3">
      <c r="A54" s="53">
        <v>44</v>
      </c>
      <c r="B54" s="54" t="s">
        <v>13</v>
      </c>
      <c r="C54" s="55" t="s">
        <v>32</v>
      </c>
      <c r="D54" s="55" t="s">
        <v>21</v>
      </c>
      <c r="E54" s="56">
        <v>1</v>
      </c>
      <c r="F54" s="57">
        <v>0</v>
      </c>
      <c r="G54" s="57">
        <f>E54*F54</f>
        <v>0</v>
      </c>
    </row>
    <row r="55" spans="1:7" ht="24.75" thickBot="1" x14ac:dyDescent="0.3">
      <c r="A55" s="53">
        <v>45</v>
      </c>
      <c r="B55" s="54" t="s">
        <v>14</v>
      </c>
      <c r="C55" s="55" t="s">
        <v>30</v>
      </c>
      <c r="D55" s="55" t="s">
        <v>24</v>
      </c>
      <c r="E55" s="56">
        <v>2</v>
      </c>
      <c r="F55" s="57">
        <v>0</v>
      </c>
      <c r="G55" s="57">
        <f t="shared" si="0"/>
        <v>0</v>
      </c>
    </row>
    <row r="56" spans="1:7" ht="16.5" thickBot="1" x14ac:dyDescent="0.3">
      <c r="A56" s="53">
        <v>46</v>
      </c>
      <c r="B56" s="54" t="s">
        <v>16</v>
      </c>
      <c r="C56" s="55" t="s">
        <v>88</v>
      </c>
      <c r="D56" s="55" t="s">
        <v>21</v>
      </c>
      <c r="E56" s="56">
        <v>2</v>
      </c>
      <c r="F56" s="57">
        <v>0</v>
      </c>
      <c r="G56" s="57">
        <f t="shared" si="0"/>
        <v>0</v>
      </c>
    </row>
    <row r="57" spans="1:7" ht="16.5" thickBot="1" x14ac:dyDescent="0.3">
      <c r="A57" s="53">
        <v>47</v>
      </c>
      <c r="B57" s="54" t="s">
        <v>17</v>
      </c>
      <c r="C57" s="55" t="s">
        <v>34</v>
      </c>
      <c r="D57" s="55" t="s">
        <v>21</v>
      </c>
      <c r="E57" s="56">
        <v>2</v>
      </c>
      <c r="F57" s="57">
        <v>0</v>
      </c>
      <c r="G57" s="57">
        <f t="shared" si="0"/>
        <v>0</v>
      </c>
    </row>
    <row r="58" spans="1:7" ht="24.75" thickBot="1" x14ac:dyDescent="0.3">
      <c r="A58" s="53">
        <v>48</v>
      </c>
      <c r="B58" s="54" t="s">
        <v>19</v>
      </c>
      <c r="C58" s="55" t="s">
        <v>25</v>
      </c>
      <c r="D58" s="55" t="s">
        <v>21</v>
      </c>
      <c r="E58" s="56">
        <v>1</v>
      </c>
      <c r="F58" s="57">
        <v>0</v>
      </c>
      <c r="G58" s="57">
        <f t="shared" si="0"/>
        <v>0</v>
      </c>
    </row>
    <row r="59" spans="1:7" ht="16.5" thickBot="1" x14ac:dyDescent="0.3">
      <c r="A59" s="53">
        <v>49</v>
      </c>
      <c r="B59" s="54" t="s">
        <v>20</v>
      </c>
      <c r="C59" s="55" t="s">
        <v>99</v>
      </c>
      <c r="D59" s="55" t="s">
        <v>21</v>
      </c>
      <c r="E59" s="56">
        <v>1</v>
      </c>
      <c r="F59" s="57">
        <v>0</v>
      </c>
      <c r="G59" s="57">
        <f t="shared" si="0"/>
        <v>0</v>
      </c>
    </row>
    <row r="60" spans="1:7" ht="24.75" thickBot="1" x14ac:dyDescent="0.3">
      <c r="A60" s="53">
        <v>50</v>
      </c>
      <c r="B60" s="54" t="s">
        <v>108</v>
      </c>
      <c r="C60" s="55" t="s">
        <v>33</v>
      </c>
      <c r="D60" s="55" t="s">
        <v>21</v>
      </c>
      <c r="E60" s="56">
        <v>2</v>
      </c>
      <c r="F60" s="57">
        <v>0</v>
      </c>
      <c r="G60" s="57">
        <f t="shared" ref="G60:G80" si="1">E60*F60</f>
        <v>0</v>
      </c>
    </row>
    <row r="61" spans="1:7" ht="16.5" thickBot="1" x14ac:dyDescent="0.3">
      <c r="A61" s="53">
        <v>51</v>
      </c>
      <c r="B61" s="54" t="s">
        <v>119</v>
      </c>
      <c r="C61" s="55" t="s">
        <v>116</v>
      </c>
      <c r="D61" s="55" t="s">
        <v>21</v>
      </c>
      <c r="E61" s="56">
        <v>1</v>
      </c>
      <c r="F61" s="57">
        <v>0</v>
      </c>
      <c r="G61" s="57">
        <f t="shared" si="1"/>
        <v>0</v>
      </c>
    </row>
    <row r="62" spans="1:7" ht="16.5" thickBot="1" x14ac:dyDescent="0.3">
      <c r="A62" s="53">
        <v>52</v>
      </c>
      <c r="B62" s="54" t="s">
        <v>42</v>
      </c>
      <c r="C62" s="55" t="s">
        <v>43</v>
      </c>
      <c r="D62" s="55" t="s">
        <v>44</v>
      </c>
      <c r="E62" s="56">
        <v>450</v>
      </c>
      <c r="F62" s="57">
        <v>0</v>
      </c>
      <c r="G62" s="57">
        <f t="shared" ref="G62:G75" si="2">E62*F62</f>
        <v>0</v>
      </c>
    </row>
    <row r="63" spans="1:7" ht="16.5" thickBot="1" x14ac:dyDescent="0.3">
      <c r="A63" s="53">
        <v>53</v>
      </c>
      <c r="B63" s="54" t="s">
        <v>42</v>
      </c>
      <c r="C63" s="55" t="s">
        <v>45</v>
      </c>
      <c r="D63" s="55" t="s">
        <v>21</v>
      </c>
      <c r="E63" s="56">
        <v>63</v>
      </c>
      <c r="F63" s="57">
        <v>0</v>
      </c>
      <c r="G63" s="57">
        <f t="shared" si="2"/>
        <v>0</v>
      </c>
    </row>
    <row r="64" spans="1:7" ht="16.5" thickBot="1" x14ac:dyDescent="0.3">
      <c r="A64" s="53">
        <v>54</v>
      </c>
      <c r="B64" s="54" t="s">
        <v>54</v>
      </c>
      <c r="C64" s="55" t="s">
        <v>56</v>
      </c>
      <c r="D64" s="55" t="s">
        <v>23</v>
      </c>
      <c r="E64" s="56">
        <v>45</v>
      </c>
      <c r="F64" s="57">
        <v>0</v>
      </c>
      <c r="G64" s="57">
        <f t="shared" si="2"/>
        <v>0</v>
      </c>
    </row>
    <row r="65" spans="1:7" ht="24.75" thickBot="1" x14ac:dyDescent="0.3">
      <c r="A65" s="53">
        <v>55</v>
      </c>
      <c r="B65" s="54" t="s">
        <v>57</v>
      </c>
      <c r="C65" s="55" t="s">
        <v>58</v>
      </c>
      <c r="D65" s="55" t="s">
        <v>59</v>
      </c>
      <c r="E65" s="56">
        <v>450</v>
      </c>
      <c r="F65" s="57">
        <v>0</v>
      </c>
      <c r="G65" s="57">
        <f t="shared" si="2"/>
        <v>0</v>
      </c>
    </row>
    <row r="66" spans="1:7" ht="16.5" thickBot="1" x14ac:dyDescent="0.3">
      <c r="A66" s="53">
        <v>56</v>
      </c>
      <c r="B66" s="54" t="s">
        <v>65</v>
      </c>
      <c r="C66" s="55" t="s">
        <v>67</v>
      </c>
      <c r="D66" s="55" t="s">
        <v>21</v>
      </c>
      <c r="E66" s="56">
        <v>21</v>
      </c>
      <c r="F66" s="57">
        <v>0</v>
      </c>
      <c r="G66" s="57">
        <f t="shared" si="2"/>
        <v>0</v>
      </c>
    </row>
    <row r="67" spans="1:7" ht="16.5" thickBot="1" x14ac:dyDescent="0.3">
      <c r="A67" s="53">
        <v>57</v>
      </c>
      <c r="B67" s="54" t="s">
        <v>71</v>
      </c>
      <c r="C67" s="55" t="s">
        <v>72</v>
      </c>
      <c r="D67" s="55" t="s">
        <v>21</v>
      </c>
      <c r="E67" s="56">
        <v>225</v>
      </c>
      <c r="F67" s="57">
        <v>0</v>
      </c>
      <c r="G67" s="57">
        <f t="shared" si="2"/>
        <v>0</v>
      </c>
    </row>
    <row r="68" spans="1:7" ht="16.5" thickBot="1" x14ac:dyDescent="0.3">
      <c r="A68" s="53">
        <v>58</v>
      </c>
      <c r="B68" s="54" t="s">
        <v>71</v>
      </c>
      <c r="C68" s="55" t="s">
        <v>73</v>
      </c>
      <c r="D68" s="55" t="s">
        <v>21</v>
      </c>
      <c r="E68" s="56">
        <v>180</v>
      </c>
      <c r="F68" s="57">
        <v>0</v>
      </c>
      <c r="G68" s="57">
        <f t="shared" si="2"/>
        <v>0</v>
      </c>
    </row>
    <row r="69" spans="1:7" ht="16.5" thickBot="1" x14ac:dyDescent="0.3">
      <c r="A69" s="53">
        <v>59</v>
      </c>
      <c r="B69" s="54" t="s">
        <v>122</v>
      </c>
      <c r="C69" s="55" t="s">
        <v>66</v>
      </c>
      <c r="D69" s="55" t="s">
        <v>21</v>
      </c>
      <c r="E69" s="56">
        <v>63</v>
      </c>
      <c r="F69" s="57">
        <v>0</v>
      </c>
      <c r="G69" s="57">
        <f t="shared" si="2"/>
        <v>0</v>
      </c>
    </row>
    <row r="70" spans="1:7" ht="24.75" thickBot="1" x14ac:dyDescent="0.3">
      <c r="A70" s="53">
        <v>60</v>
      </c>
      <c r="B70" s="54" t="s">
        <v>94</v>
      </c>
      <c r="C70" s="55" t="s">
        <v>66</v>
      </c>
      <c r="D70" s="55" t="s">
        <v>21</v>
      </c>
      <c r="E70" s="56">
        <v>15</v>
      </c>
      <c r="F70" s="57">
        <v>0</v>
      </c>
      <c r="G70" s="57">
        <f t="shared" si="2"/>
        <v>0</v>
      </c>
    </row>
    <row r="71" spans="1:7" ht="16.5" thickBot="1" x14ac:dyDescent="0.3">
      <c r="A71" s="53">
        <v>61</v>
      </c>
      <c r="B71" s="54" t="s">
        <v>84</v>
      </c>
      <c r="C71" s="55" t="s">
        <v>85</v>
      </c>
      <c r="D71" s="55" t="s">
        <v>85</v>
      </c>
      <c r="E71" s="56">
        <v>900</v>
      </c>
      <c r="F71" s="57">
        <v>0</v>
      </c>
      <c r="G71" s="57">
        <f t="shared" si="2"/>
        <v>0</v>
      </c>
    </row>
    <row r="72" spans="1:7" ht="16.5" thickBot="1" x14ac:dyDescent="0.3">
      <c r="A72" s="53">
        <v>62</v>
      </c>
      <c r="B72" s="54" t="s">
        <v>86</v>
      </c>
      <c r="C72" s="55" t="s">
        <v>66</v>
      </c>
      <c r="D72" s="55" t="s">
        <v>21</v>
      </c>
      <c r="E72" s="56">
        <v>63</v>
      </c>
      <c r="F72" s="57">
        <v>0</v>
      </c>
      <c r="G72" s="57">
        <f t="shared" si="2"/>
        <v>0</v>
      </c>
    </row>
    <row r="73" spans="1:7" ht="16.5" thickBot="1" x14ac:dyDescent="0.3">
      <c r="A73" s="53">
        <v>63</v>
      </c>
      <c r="B73" s="54" t="s">
        <v>95</v>
      </c>
      <c r="C73" s="55" t="s">
        <v>96</v>
      </c>
      <c r="D73" s="55" t="s">
        <v>24</v>
      </c>
      <c r="E73" s="56">
        <v>9</v>
      </c>
      <c r="F73" s="57">
        <v>0</v>
      </c>
      <c r="G73" s="57">
        <f t="shared" si="2"/>
        <v>0</v>
      </c>
    </row>
    <row r="74" spans="1:7" ht="24.75" thickBot="1" x14ac:dyDescent="0.3">
      <c r="A74" s="53">
        <v>64</v>
      </c>
      <c r="B74" s="54" t="s">
        <v>4</v>
      </c>
      <c r="C74" s="55" t="s">
        <v>25</v>
      </c>
      <c r="D74" s="55" t="s">
        <v>24</v>
      </c>
      <c r="E74" s="56">
        <v>180</v>
      </c>
      <c r="F74" s="57">
        <v>0</v>
      </c>
      <c r="G74" s="57">
        <f t="shared" si="2"/>
        <v>0</v>
      </c>
    </row>
    <row r="75" spans="1:7" ht="24.75" thickBot="1" x14ac:dyDescent="0.3">
      <c r="A75" s="53">
        <v>65</v>
      </c>
      <c r="B75" s="54" t="s">
        <v>9</v>
      </c>
      <c r="C75" s="55" t="s">
        <v>29</v>
      </c>
      <c r="D75" s="55" t="s">
        <v>21</v>
      </c>
      <c r="E75" s="56">
        <v>21</v>
      </c>
      <c r="F75" s="57">
        <v>0</v>
      </c>
      <c r="G75" s="57">
        <f t="shared" si="2"/>
        <v>0</v>
      </c>
    </row>
    <row r="76" spans="1:7" ht="24.75" thickBot="1" x14ac:dyDescent="0.3">
      <c r="A76" s="53">
        <v>66</v>
      </c>
      <c r="B76" s="54" t="s">
        <v>109</v>
      </c>
      <c r="C76" s="55" t="s">
        <v>26</v>
      </c>
      <c r="D76" s="55" t="s">
        <v>22</v>
      </c>
      <c r="E76" s="56">
        <v>270</v>
      </c>
      <c r="F76" s="57">
        <v>0</v>
      </c>
      <c r="G76" s="57">
        <f t="shared" ref="G76" si="3">E76*F76</f>
        <v>0</v>
      </c>
    </row>
    <row r="77" spans="1:7" ht="16.5" thickBot="1" x14ac:dyDescent="0.3">
      <c r="A77" s="53">
        <v>67</v>
      </c>
      <c r="B77" s="54" t="s">
        <v>117</v>
      </c>
      <c r="C77" s="55" t="s">
        <v>118</v>
      </c>
      <c r="D77" s="55" t="s">
        <v>21</v>
      </c>
      <c r="E77" s="56">
        <v>1</v>
      </c>
      <c r="F77" s="57">
        <v>0</v>
      </c>
      <c r="G77" s="57">
        <f t="shared" si="1"/>
        <v>0</v>
      </c>
    </row>
    <row r="78" spans="1:7" ht="16.5" thickBot="1" x14ac:dyDescent="0.3">
      <c r="A78" s="53">
        <v>68</v>
      </c>
      <c r="B78" s="54" t="s">
        <v>18</v>
      </c>
      <c r="C78" s="55" t="s">
        <v>123</v>
      </c>
      <c r="D78" s="55" t="s">
        <v>21</v>
      </c>
      <c r="E78" s="56">
        <v>45</v>
      </c>
      <c r="F78" s="57">
        <v>0</v>
      </c>
      <c r="G78" s="57">
        <f t="shared" si="1"/>
        <v>0</v>
      </c>
    </row>
    <row r="79" spans="1:7" ht="16.5" thickBot="1" x14ac:dyDescent="0.3">
      <c r="A79" s="53">
        <v>69</v>
      </c>
      <c r="B79" s="54" t="s">
        <v>238</v>
      </c>
      <c r="C79" s="55" t="s">
        <v>227</v>
      </c>
      <c r="D79" s="55" t="s">
        <v>21</v>
      </c>
      <c r="E79" s="56">
        <v>18</v>
      </c>
      <c r="F79" s="57">
        <v>0</v>
      </c>
      <c r="G79" s="57">
        <f t="shared" si="1"/>
        <v>0</v>
      </c>
    </row>
    <row r="80" spans="1:7" ht="16.5" thickBot="1" x14ac:dyDescent="0.3">
      <c r="A80" s="53">
        <v>70</v>
      </c>
      <c r="B80" s="54" t="s">
        <v>253</v>
      </c>
      <c r="C80" s="55" t="s">
        <v>254</v>
      </c>
      <c r="D80" s="55" t="s">
        <v>21</v>
      </c>
      <c r="E80" s="56">
        <v>9</v>
      </c>
      <c r="F80" s="57">
        <v>0</v>
      </c>
      <c r="G80" s="57">
        <f t="shared" si="1"/>
        <v>0</v>
      </c>
    </row>
    <row r="81" spans="1:7" ht="16.5" thickBot="1" x14ac:dyDescent="0.3">
      <c r="A81" s="53">
        <v>71</v>
      </c>
      <c r="B81" s="54" t="s">
        <v>255</v>
      </c>
      <c r="C81" s="55" t="s">
        <v>256</v>
      </c>
      <c r="D81" s="55" t="s">
        <v>22</v>
      </c>
      <c r="E81" s="56">
        <v>6</v>
      </c>
      <c r="F81" s="57">
        <v>0</v>
      </c>
      <c r="G81" s="57">
        <f t="shared" ref="G81:G85" si="4">E81*F81</f>
        <v>0</v>
      </c>
    </row>
    <row r="82" spans="1:7" ht="16.5" thickBot="1" x14ac:dyDescent="0.3">
      <c r="A82" s="53">
        <v>72</v>
      </c>
      <c r="B82" s="54" t="s">
        <v>251</v>
      </c>
      <c r="C82" s="55" t="s">
        <v>252</v>
      </c>
      <c r="D82" s="55" t="s">
        <v>21</v>
      </c>
      <c r="E82" s="56">
        <v>45</v>
      </c>
      <c r="F82" s="57">
        <v>0</v>
      </c>
      <c r="G82" s="57">
        <f t="shared" si="4"/>
        <v>0</v>
      </c>
    </row>
    <row r="83" spans="1:7" ht="16.5" thickBot="1" x14ac:dyDescent="0.3">
      <c r="A83" s="53">
        <v>73</v>
      </c>
      <c r="B83" s="54" t="s">
        <v>257</v>
      </c>
      <c r="C83" s="55" t="s">
        <v>254</v>
      </c>
      <c r="D83" s="55" t="s">
        <v>21</v>
      </c>
      <c r="E83" s="56">
        <v>3</v>
      </c>
      <c r="F83" s="57">
        <v>0</v>
      </c>
      <c r="G83" s="57">
        <f t="shared" si="4"/>
        <v>0</v>
      </c>
    </row>
    <row r="84" spans="1:7" ht="16.5" thickBot="1" x14ac:dyDescent="0.3">
      <c r="A84" s="53">
        <v>74</v>
      </c>
      <c r="B84" s="54" t="s">
        <v>258</v>
      </c>
      <c r="C84" s="55" t="s">
        <v>254</v>
      </c>
      <c r="D84" s="55" t="s">
        <v>21</v>
      </c>
      <c r="E84" s="56">
        <v>3</v>
      </c>
      <c r="F84" s="57">
        <v>0</v>
      </c>
      <c r="G84" s="57">
        <f t="shared" si="4"/>
        <v>0</v>
      </c>
    </row>
    <row r="85" spans="1:7" ht="16.5" thickBot="1" x14ac:dyDescent="0.3">
      <c r="A85" s="53">
        <v>75</v>
      </c>
      <c r="B85" s="54" t="s">
        <v>259</v>
      </c>
      <c r="C85" s="55" t="s">
        <v>254</v>
      </c>
      <c r="D85" s="55" t="s">
        <v>140</v>
      </c>
      <c r="E85" s="56">
        <v>3</v>
      </c>
      <c r="F85" s="57">
        <v>0</v>
      </c>
      <c r="G85" s="57">
        <f t="shared" si="4"/>
        <v>0</v>
      </c>
    </row>
    <row r="86" spans="1:7" ht="16.5" thickBot="1" x14ac:dyDescent="0.3">
      <c r="A86" s="53">
        <v>76</v>
      </c>
      <c r="B86" s="54" t="s">
        <v>260</v>
      </c>
      <c r="C86" s="55" t="s">
        <v>254</v>
      </c>
      <c r="D86" s="55" t="s">
        <v>21</v>
      </c>
      <c r="E86" s="56">
        <v>9</v>
      </c>
      <c r="F86" s="57">
        <v>0</v>
      </c>
      <c r="G86" s="57">
        <f>E86*F86</f>
        <v>0</v>
      </c>
    </row>
    <row r="87" spans="1:7" ht="19.5" customHeight="1" thickBot="1" x14ac:dyDescent="0.3">
      <c r="A87" s="58" t="s">
        <v>131</v>
      </c>
      <c r="B87" s="58"/>
      <c r="C87" s="58"/>
      <c r="D87" s="58"/>
      <c r="E87" s="58"/>
      <c r="F87" s="58"/>
      <c r="G87" s="59">
        <f>SUM(G11:G86)</f>
        <v>0</v>
      </c>
    </row>
    <row r="88" spans="1:7" s="24" customFormat="1" ht="15.6" customHeight="1" x14ac:dyDescent="0.25">
      <c r="A88" s="27"/>
      <c r="B88" s="44" t="s">
        <v>273</v>
      </c>
      <c r="C88" s="44"/>
      <c r="D88" s="44"/>
      <c r="E88" s="44"/>
      <c r="F88" s="44"/>
      <c r="G88" s="44"/>
    </row>
    <row r="89" spans="1:7" s="25" customFormat="1" x14ac:dyDescent="0.25">
      <c r="A89" s="26">
        <v>1</v>
      </c>
      <c r="B89" s="39" t="s">
        <v>274</v>
      </c>
      <c r="C89" s="39"/>
      <c r="D89" s="39"/>
      <c r="E89" s="39"/>
      <c r="F89" s="39"/>
      <c r="G89" s="39"/>
    </row>
    <row r="90" spans="1:7" s="25" customFormat="1" x14ac:dyDescent="0.25">
      <c r="A90" s="26">
        <v>2</v>
      </c>
      <c r="B90" s="39" t="s">
        <v>275</v>
      </c>
      <c r="C90" s="39"/>
      <c r="D90" s="39"/>
      <c r="E90" s="39"/>
      <c r="F90" s="39"/>
      <c r="G90" s="39"/>
    </row>
    <row r="91" spans="1:7" s="25" customFormat="1" x14ac:dyDescent="0.25">
      <c r="A91" s="26">
        <v>3</v>
      </c>
      <c r="B91" s="39" t="s">
        <v>276</v>
      </c>
      <c r="C91" s="39"/>
      <c r="D91" s="39"/>
      <c r="E91" s="39"/>
      <c r="F91" s="39"/>
      <c r="G91" s="39"/>
    </row>
    <row r="92" spans="1:7" s="25" customFormat="1" x14ac:dyDescent="0.25">
      <c r="A92" s="26">
        <v>4</v>
      </c>
      <c r="B92" s="39" t="s">
        <v>277</v>
      </c>
      <c r="C92" s="39"/>
      <c r="D92" s="39"/>
      <c r="E92" s="39"/>
      <c r="F92" s="39"/>
      <c r="G92" s="39"/>
    </row>
    <row r="93" spans="1:7" s="25" customFormat="1" x14ac:dyDescent="0.25">
      <c r="A93" s="26">
        <v>6</v>
      </c>
      <c r="B93" s="39" t="s">
        <v>278</v>
      </c>
      <c r="C93" s="39"/>
      <c r="D93" s="39"/>
      <c r="E93" s="39"/>
      <c r="F93" s="39"/>
      <c r="G93" s="39"/>
    </row>
    <row r="94" spans="1:7" s="25" customFormat="1" x14ac:dyDescent="0.25">
      <c r="A94" s="26">
        <v>7</v>
      </c>
      <c r="B94" s="39" t="s">
        <v>279</v>
      </c>
      <c r="C94" s="39"/>
      <c r="D94" s="39"/>
      <c r="E94" s="39"/>
      <c r="F94" s="39"/>
      <c r="G94" s="39"/>
    </row>
    <row r="95" spans="1:7" s="25" customFormat="1" x14ac:dyDescent="0.25">
      <c r="A95" s="26">
        <v>8</v>
      </c>
      <c r="B95" s="39" t="s">
        <v>280</v>
      </c>
      <c r="C95" s="39"/>
      <c r="D95" s="39"/>
      <c r="E95" s="39"/>
      <c r="F95" s="39"/>
      <c r="G95" s="39"/>
    </row>
    <row r="96" spans="1:7" s="24" customFormat="1" x14ac:dyDescent="0.25">
      <c r="A96" s="26">
        <v>9</v>
      </c>
      <c r="B96" s="39" t="s">
        <v>281</v>
      </c>
      <c r="C96" s="39"/>
      <c r="D96" s="39"/>
      <c r="E96" s="39"/>
      <c r="F96" s="39"/>
      <c r="G96" s="39"/>
    </row>
    <row r="97" spans="1:7" s="24" customFormat="1" x14ac:dyDescent="0.25">
      <c r="A97" s="27"/>
      <c r="B97" s="26"/>
      <c r="C97" s="26"/>
      <c r="D97" s="26"/>
      <c r="E97" s="26"/>
      <c r="F97" s="26"/>
      <c r="G97" s="26"/>
    </row>
    <row r="98" spans="1:7" s="24" customFormat="1" x14ac:dyDescent="0.25">
      <c r="A98" s="27"/>
      <c r="B98" s="40" t="s">
        <v>282</v>
      </c>
      <c r="C98" s="40"/>
      <c r="D98" s="40"/>
      <c r="E98" s="28"/>
      <c r="F98" s="29"/>
      <c r="G98" s="30"/>
    </row>
    <row r="99" spans="1:7" s="24" customFormat="1" x14ac:dyDescent="0.25">
      <c r="A99" s="27"/>
      <c r="B99" s="40" t="s">
        <v>283</v>
      </c>
      <c r="C99" s="40"/>
      <c r="D99" s="40"/>
      <c r="E99" s="40"/>
      <c r="F99" s="29"/>
      <c r="G99" s="30"/>
    </row>
    <row r="100" spans="1:7" s="24" customFormat="1" x14ac:dyDescent="0.25">
      <c r="A100" s="27"/>
      <c r="B100" s="31" t="s">
        <v>284</v>
      </c>
      <c r="C100" s="31"/>
      <c r="D100" s="31"/>
      <c r="E100" s="28"/>
      <c r="F100" s="29"/>
      <c r="G100" s="30"/>
    </row>
    <row r="101" spans="1:7" s="24" customFormat="1" x14ac:dyDescent="0.25">
      <c r="A101" s="27"/>
      <c r="B101" s="31" t="s">
        <v>287</v>
      </c>
      <c r="C101" s="31"/>
      <c r="D101" s="31"/>
      <c r="E101" s="31"/>
      <c r="F101" s="29"/>
      <c r="G101" s="30"/>
    </row>
    <row r="102" spans="1:7" s="24" customFormat="1" x14ac:dyDescent="0.25">
      <c r="A102" s="27"/>
      <c r="B102" s="32" t="s">
        <v>285</v>
      </c>
      <c r="C102" s="32"/>
      <c r="D102" s="32"/>
      <c r="E102" s="28"/>
      <c r="F102" s="29"/>
      <c r="G102" s="30"/>
    </row>
    <row r="103" spans="1:7" s="24" customFormat="1" x14ac:dyDescent="0.25">
      <c r="A103" s="27"/>
      <c r="B103" s="33" t="s">
        <v>286</v>
      </c>
      <c r="C103" s="33"/>
      <c r="D103" s="28"/>
      <c r="E103" s="28"/>
      <c r="F103" s="29"/>
      <c r="G103" s="30"/>
    </row>
    <row r="105" spans="1:7" x14ac:dyDescent="0.25">
      <c r="E105" s="11"/>
    </row>
  </sheetData>
  <mergeCells count="22">
    <mergeCell ref="B91:G91"/>
    <mergeCell ref="B92:G92"/>
    <mergeCell ref="B93:G93"/>
    <mergeCell ref="A9:G9"/>
    <mergeCell ref="A87:F87"/>
    <mergeCell ref="B88:G88"/>
    <mergeCell ref="B100:D100"/>
    <mergeCell ref="B101:E101"/>
    <mergeCell ref="B102:D102"/>
    <mergeCell ref="B103:C103"/>
    <mergeCell ref="B1:F1"/>
    <mergeCell ref="B3:C4"/>
    <mergeCell ref="A8:G8"/>
    <mergeCell ref="D3:G3"/>
    <mergeCell ref="D4:G4"/>
    <mergeCell ref="B94:G94"/>
    <mergeCell ref="B95:G95"/>
    <mergeCell ref="B96:G96"/>
    <mergeCell ref="B98:D98"/>
    <mergeCell ref="B99:E99"/>
    <mergeCell ref="B89:G89"/>
    <mergeCell ref="B90:G90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5" zoomScale="90" zoomScaleNormal="90" workbookViewId="0">
      <selection activeCell="H17" sqref="H17"/>
    </sheetView>
  </sheetViews>
  <sheetFormatPr defaultRowHeight="15" x14ac:dyDescent="0.25"/>
  <cols>
    <col min="1" max="1" width="6.85546875" style="5" customWidth="1"/>
    <col min="2" max="2" width="32.140625" customWidth="1"/>
    <col min="3" max="3" width="16.42578125" customWidth="1"/>
    <col min="5" max="5" width="10.5703125" customWidth="1"/>
    <col min="6" max="6" width="15.140625" customWidth="1"/>
    <col min="7" max="7" width="11.5703125" bestFit="1" customWidth="1"/>
  </cols>
  <sheetData>
    <row r="1" spans="1:6" s="13" customFormat="1" ht="46.5" x14ac:dyDescent="0.7">
      <c r="A1" s="12"/>
      <c r="B1" s="49" t="s">
        <v>264</v>
      </c>
      <c r="C1" s="49"/>
      <c r="D1" s="49"/>
      <c r="E1" s="49"/>
      <c r="F1" s="49"/>
    </row>
    <row r="2" spans="1:6" s="13" customFormat="1" ht="57.75" customHeight="1" x14ac:dyDescent="0.25">
      <c r="D2" s="14"/>
      <c r="E2" s="15" t="s">
        <v>288</v>
      </c>
      <c r="F2" s="15"/>
    </row>
    <row r="3" spans="1:6" s="13" customFormat="1" ht="24.75" customHeight="1" x14ac:dyDescent="0.25">
      <c r="B3" s="35" t="s">
        <v>265</v>
      </c>
      <c r="C3" s="35"/>
      <c r="D3" s="37" t="s">
        <v>266</v>
      </c>
      <c r="E3" s="37"/>
      <c r="F3" s="37"/>
    </row>
    <row r="4" spans="1:6" s="13" customFormat="1" ht="25.5" customHeight="1" x14ac:dyDescent="0.25">
      <c r="B4" s="35"/>
      <c r="C4" s="35"/>
      <c r="D4" s="38" t="s">
        <v>272</v>
      </c>
      <c r="E4" s="38"/>
      <c r="F4" s="38"/>
    </row>
    <row r="5" spans="1:6" s="13" customFormat="1" ht="15.75" x14ac:dyDescent="0.25">
      <c r="B5" s="17" t="s">
        <v>267</v>
      </c>
      <c r="C5" s="18" t="s">
        <v>268</v>
      </c>
      <c r="D5" s="19"/>
      <c r="E5" s="17"/>
      <c r="F5" s="17"/>
    </row>
    <row r="6" spans="1:6" s="13" customFormat="1" ht="15.75" x14ac:dyDescent="0.25">
      <c r="B6" s="17"/>
      <c r="C6" s="21" t="s">
        <v>269</v>
      </c>
      <c r="D6" s="22"/>
      <c r="E6" s="17"/>
      <c r="F6" s="17"/>
    </row>
    <row r="7" spans="1:6" s="13" customFormat="1" ht="15.75" x14ac:dyDescent="0.25">
      <c r="B7" s="17"/>
      <c r="C7" s="23" t="s">
        <v>270</v>
      </c>
      <c r="D7" s="20"/>
      <c r="E7" s="17"/>
      <c r="F7" s="17"/>
    </row>
    <row r="8" spans="1:6" s="13" customFormat="1" ht="43.15" customHeight="1" thickBot="1" x14ac:dyDescent="0.3">
      <c r="A8" s="36" t="s">
        <v>271</v>
      </c>
      <c r="B8" s="36"/>
      <c r="C8" s="36"/>
      <c r="D8" s="36"/>
      <c r="E8" s="36"/>
      <c r="F8" s="36"/>
    </row>
    <row r="9" spans="1:6" ht="20.25" customHeight="1" thickBot="1" x14ac:dyDescent="0.35">
      <c r="A9" s="52" t="s">
        <v>261</v>
      </c>
      <c r="B9" s="52"/>
      <c r="C9" s="52"/>
      <c r="D9" s="52"/>
      <c r="E9" s="52"/>
      <c r="F9" s="52"/>
    </row>
    <row r="10" spans="1:6" ht="30" customHeight="1" thickBot="1" x14ac:dyDescent="0.3">
      <c r="A10" s="3" t="s">
        <v>0</v>
      </c>
      <c r="B10" s="7" t="s">
        <v>240</v>
      </c>
      <c r="C10" s="6" t="s">
        <v>2</v>
      </c>
      <c r="D10" s="6" t="s">
        <v>243</v>
      </c>
      <c r="E10" s="2" t="s">
        <v>244</v>
      </c>
      <c r="F10" s="2" t="s">
        <v>245</v>
      </c>
    </row>
    <row r="11" spans="1:6" ht="21" customHeight="1" thickBot="1" x14ac:dyDescent="0.3">
      <c r="A11" s="53">
        <v>1</v>
      </c>
      <c r="B11" s="75" t="s">
        <v>15</v>
      </c>
      <c r="C11" s="55" t="s">
        <v>21</v>
      </c>
      <c r="D11" s="55">
        <v>28</v>
      </c>
      <c r="E11" s="76">
        <v>0</v>
      </c>
      <c r="F11" s="76">
        <f>D11*E11</f>
        <v>0</v>
      </c>
    </row>
    <row r="12" spans="1:6" ht="21" customHeight="1" thickBot="1" x14ac:dyDescent="0.3">
      <c r="A12" s="53">
        <v>2</v>
      </c>
      <c r="B12" s="75" t="s">
        <v>100</v>
      </c>
      <c r="C12" s="55" t="s">
        <v>24</v>
      </c>
      <c r="D12" s="55">
        <v>450</v>
      </c>
      <c r="E12" s="76">
        <v>0</v>
      </c>
      <c r="F12" s="76">
        <f t="shared" ref="F12:F25" si="0">D12*E12</f>
        <v>0</v>
      </c>
    </row>
    <row r="13" spans="1:6" ht="21" customHeight="1" thickBot="1" x14ac:dyDescent="0.3">
      <c r="A13" s="53">
        <v>3</v>
      </c>
      <c r="B13" s="75" t="s">
        <v>152</v>
      </c>
      <c r="C13" s="55" t="s">
        <v>21</v>
      </c>
      <c r="D13" s="55">
        <v>18</v>
      </c>
      <c r="E13" s="76">
        <v>0</v>
      </c>
      <c r="F13" s="76">
        <f t="shared" si="0"/>
        <v>0</v>
      </c>
    </row>
    <row r="14" spans="1:6" ht="21" customHeight="1" thickBot="1" x14ac:dyDescent="0.3">
      <c r="A14" s="53">
        <v>4</v>
      </c>
      <c r="B14" s="75" t="s">
        <v>101</v>
      </c>
      <c r="C14" s="55" t="s">
        <v>21</v>
      </c>
      <c r="D14" s="55">
        <v>0</v>
      </c>
      <c r="E14" s="76">
        <v>0</v>
      </c>
      <c r="F14" s="76">
        <f t="shared" si="0"/>
        <v>0</v>
      </c>
    </row>
    <row r="15" spans="1:6" ht="21" customHeight="1" thickBot="1" x14ac:dyDescent="0.3">
      <c r="A15" s="53">
        <v>5</v>
      </c>
      <c r="B15" s="75" t="s">
        <v>129</v>
      </c>
      <c r="C15" s="55" t="s">
        <v>21</v>
      </c>
      <c r="D15" s="55">
        <v>9</v>
      </c>
      <c r="E15" s="76">
        <v>0</v>
      </c>
      <c r="F15" s="76">
        <f t="shared" si="0"/>
        <v>0</v>
      </c>
    </row>
    <row r="16" spans="1:6" ht="21" customHeight="1" thickBot="1" x14ac:dyDescent="0.3">
      <c r="A16" s="53">
        <v>6</v>
      </c>
      <c r="B16" s="75" t="s">
        <v>102</v>
      </c>
      <c r="C16" s="55" t="s">
        <v>21</v>
      </c>
      <c r="D16" s="55">
        <v>0</v>
      </c>
      <c r="E16" s="76">
        <v>0</v>
      </c>
      <c r="F16" s="76">
        <f t="shared" si="0"/>
        <v>0</v>
      </c>
    </row>
    <row r="17" spans="1:6" ht="21" customHeight="1" thickBot="1" x14ac:dyDescent="0.3">
      <c r="A17" s="53">
        <v>7</v>
      </c>
      <c r="B17" s="75" t="s">
        <v>103</v>
      </c>
      <c r="C17" s="55" t="s">
        <v>21</v>
      </c>
      <c r="D17" s="55">
        <v>0</v>
      </c>
      <c r="E17" s="76">
        <v>0</v>
      </c>
      <c r="F17" s="76">
        <f t="shared" si="0"/>
        <v>0</v>
      </c>
    </row>
    <row r="18" spans="1:6" ht="21" customHeight="1" thickBot="1" x14ac:dyDescent="0.3">
      <c r="A18" s="53">
        <v>8</v>
      </c>
      <c r="B18" s="75" t="s">
        <v>104</v>
      </c>
      <c r="C18" s="55" t="s">
        <v>21</v>
      </c>
      <c r="D18" s="55">
        <v>18</v>
      </c>
      <c r="E18" s="76">
        <v>0</v>
      </c>
      <c r="F18" s="76">
        <f t="shared" si="0"/>
        <v>0</v>
      </c>
    </row>
    <row r="19" spans="1:6" ht="21" customHeight="1" thickBot="1" x14ac:dyDescent="0.3">
      <c r="A19" s="53">
        <v>9</v>
      </c>
      <c r="B19" s="75" t="s">
        <v>105</v>
      </c>
      <c r="C19" s="55" t="s">
        <v>21</v>
      </c>
      <c r="D19" s="55">
        <v>18</v>
      </c>
      <c r="E19" s="76">
        <v>0</v>
      </c>
      <c r="F19" s="76">
        <f t="shared" si="0"/>
        <v>0</v>
      </c>
    </row>
    <row r="20" spans="1:6" ht="21" customHeight="1" thickBot="1" x14ac:dyDescent="0.3">
      <c r="A20" s="53">
        <v>10</v>
      </c>
      <c r="B20" s="75" t="s">
        <v>106</v>
      </c>
      <c r="C20" s="55" t="s">
        <v>21</v>
      </c>
      <c r="D20" s="55">
        <v>27</v>
      </c>
      <c r="E20" s="76">
        <v>0</v>
      </c>
      <c r="F20" s="76">
        <f t="shared" si="0"/>
        <v>0</v>
      </c>
    </row>
    <row r="21" spans="1:6" ht="21" customHeight="1" thickBot="1" x14ac:dyDescent="0.3">
      <c r="A21" s="53">
        <v>11</v>
      </c>
      <c r="B21" s="75" t="s">
        <v>107</v>
      </c>
      <c r="C21" s="55" t="s">
        <v>21</v>
      </c>
      <c r="D21" s="55">
        <v>27</v>
      </c>
      <c r="E21" s="76">
        <v>0</v>
      </c>
      <c r="F21" s="76">
        <f t="shared" si="0"/>
        <v>0</v>
      </c>
    </row>
    <row r="22" spans="1:6" ht="21" customHeight="1" thickBot="1" x14ac:dyDescent="0.3">
      <c r="A22" s="53">
        <v>12</v>
      </c>
      <c r="B22" s="75" t="s">
        <v>114</v>
      </c>
      <c r="C22" s="55" t="s">
        <v>21</v>
      </c>
      <c r="D22" s="55">
        <v>0</v>
      </c>
      <c r="E22" s="76">
        <v>0</v>
      </c>
      <c r="F22" s="76">
        <f t="shared" si="0"/>
        <v>0</v>
      </c>
    </row>
    <row r="23" spans="1:6" ht="21" customHeight="1" thickBot="1" x14ac:dyDescent="0.3">
      <c r="A23" s="53">
        <v>13</v>
      </c>
      <c r="B23" s="75" t="s">
        <v>113</v>
      </c>
      <c r="C23" s="55" t="s">
        <v>21</v>
      </c>
      <c r="D23" s="55">
        <v>0</v>
      </c>
      <c r="E23" s="76">
        <v>0</v>
      </c>
      <c r="F23" s="76">
        <f t="shared" si="0"/>
        <v>0</v>
      </c>
    </row>
    <row r="24" spans="1:6" ht="21" customHeight="1" thickBot="1" x14ac:dyDescent="0.3">
      <c r="A24" s="53">
        <v>14</v>
      </c>
      <c r="B24" s="75" t="s">
        <v>110</v>
      </c>
      <c r="C24" s="55" t="s">
        <v>21</v>
      </c>
      <c r="D24" s="55">
        <v>9</v>
      </c>
      <c r="E24" s="76">
        <v>0</v>
      </c>
      <c r="F24" s="76">
        <f t="shared" si="0"/>
        <v>0</v>
      </c>
    </row>
    <row r="25" spans="1:6" ht="21" customHeight="1" thickBot="1" x14ac:dyDescent="0.3">
      <c r="A25" s="53">
        <v>15</v>
      </c>
      <c r="B25" s="75" t="s">
        <v>111</v>
      </c>
      <c r="C25" s="55" t="s">
        <v>21</v>
      </c>
      <c r="D25" s="55">
        <v>9</v>
      </c>
      <c r="E25" s="76">
        <v>0</v>
      </c>
      <c r="F25" s="76">
        <f t="shared" si="0"/>
        <v>0</v>
      </c>
    </row>
    <row r="26" spans="1:6" ht="21" customHeight="1" thickBot="1" x14ac:dyDescent="0.3">
      <c r="A26" s="53">
        <v>16</v>
      </c>
      <c r="B26" s="75" t="s">
        <v>112</v>
      </c>
      <c r="C26" s="55" t="s">
        <v>21</v>
      </c>
      <c r="D26" s="55">
        <v>9</v>
      </c>
      <c r="E26" s="76">
        <v>0</v>
      </c>
      <c r="F26" s="76">
        <f>D26*E26</f>
        <v>0</v>
      </c>
    </row>
    <row r="27" spans="1:6" s="1" customFormat="1" ht="28.5" customHeight="1" thickBot="1" x14ac:dyDescent="0.3">
      <c r="A27" s="77"/>
      <c r="B27" s="77"/>
      <c r="C27" s="77"/>
      <c r="D27" s="77"/>
      <c r="E27" s="77"/>
      <c r="F27" s="78">
        <f>SUM(F11:F26)</f>
        <v>0</v>
      </c>
    </row>
    <row r="28" spans="1:6" s="24" customFormat="1" ht="15.6" customHeight="1" x14ac:dyDescent="0.25">
      <c r="A28" s="27"/>
      <c r="B28" s="44" t="s">
        <v>273</v>
      </c>
      <c r="C28" s="44"/>
      <c r="D28" s="44"/>
      <c r="E28" s="44"/>
      <c r="F28" s="44"/>
    </row>
    <row r="29" spans="1:6" s="25" customFormat="1" ht="15.75" x14ac:dyDescent="0.25">
      <c r="A29" s="26">
        <v>1</v>
      </c>
      <c r="B29" s="39" t="s">
        <v>274</v>
      </c>
      <c r="C29" s="39"/>
      <c r="D29" s="39"/>
      <c r="E29" s="39"/>
      <c r="F29" s="39"/>
    </row>
    <row r="30" spans="1:6" s="25" customFormat="1" ht="15.75" x14ac:dyDescent="0.25">
      <c r="A30" s="26">
        <v>2</v>
      </c>
      <c r="B30" s="39" t="s">
        <v>275</v>
      </c>
      <c r="C30" s="39"/>
      <c r="D30" s="39"/>
      <c r="E30" s="39"/>
      <c r="F30" s="39"/>
    </row>
    <row r="31" spans="1:6" s="25" customFormat="1" ht="15.75" x14ac:dyDescent="0.25">
      <c r="A31" s="26">
        <v>3</v>
      </c>
      <c r="B31" s="39" t="s">
        <v>276</v>
      </c>
      <c r="C31" s="39"/>
      <c r="D31" s="39"/>
      <c r="E31" s="39"/>
      <c r="F31" s="39"/>
    </row>
    <row r="32" spans="1:6" s="25" customFormat="1" ht="15.75" x14ac:dyDescent="0.25">
      <c r="A32" s="26">
        <v>4</v>
      </c>
      <c r="B32" s="39" t="s">
        <v>277</v>
      </c>
      <c r="C32" s="39"/>
      <c r="D32" s="39"/>
      <c r="E32" s="39"/>
      <c r="F32" s="39"/>
    </row>
    <row r="33" spans="1:6" s="25" customFormat="1" ht="15.75" x14ac:dyDescent="0.25">
      <c r="A33" s="26">
        <v>6</v>
      </c>
      <c r="B33" s="39" t="s">
        <v>278</v>
      </c>
      <c r="C33" s="39"/>
      <c r="D33" s="39"/>
      <c r="E33" s="39"/>
      <c r="F33" s="39"/>
    </row>
    <row r="34" spans="1:6" s="25" customFormat="1" ht="15.75" x14ac:dyDescent="0.25">
      <c r="A34" s="26">
        <v>7</v>
      </c>
      <c r="B34" s="39" t="s">
        <v>279</v>
      </c>
      <c r="C34" s="39"/>
      <c r="D34" s="39"/>
      <c r="E34" s="39"/>
      <c r="F34" s="39"/>
    </row>
    <row r="35" spans="1:6" s="25" customFormat="1" ht="15.75" x14ac:dyDescent="0.25">
      <c r="A35" s="26">
        <v>8</v>
      </c>
      <c r="B35" s="39" t="s">
        <v>280</v>
      </c>
      <c r="C35" s="39"/>
      <c r="D35" s="39"/>
      <c r="E35" s="39"/>
      <c r="F35" s="39"/>
    </row>
    <row r="36" spans="1:6" s="24" customFormat="1" ht="15.75" x14ac:dyDescent="0.25">
      <c r="A36" s="26">
        <v>9</v>
      </c>
      <c r="B36" s="39" t="s">
        <v>281</v>
      </c>
      <c r="C36" s="39"/>
      <c r="D36" s="39"/>
      <c r="E36" s="39"/>
      <c r="F36" s="39"/>
    </row>
    <row r="37" spans="1:6" s="24" customFormat="1" ht="15.75" x14ac:dyDescent="0.25">
      <c r="A37" s="27"/>
      <c r="B37" s="26"/>
      <c r="C37" s="26"/>
      <c r="D37" s="26"/>
      <c r="E37" s="26"/>
      <c r="F37" s="26"/>
    </row>
    <row r="38" spans="1:6" s="24" customFormat="1" ht="15.75" x14ac:dyDescent="0.25">
      <c r="A38" s="27"/>
      <c r="B38" s="40" t="s">
        <v>282</v>
      </c>
      <c r="C38" s="40"/>
      <c r="D38" s="40"/>
      <c r="E38" s="28"/>
      <c r="F38" s="29"/>
    </row>
    <row r="39" spans="1:6" s="24" customFormat="1" ht="15.75" x14ac:dyDescent="0.25">
      <c r="A39" s="27"/>
      <c r="B39" s="40" t="s">
        <v>283</v>
      </c>
      <c r="C39" s="40"/>
      <c r="D39" s="40"/>
      <c r="E39" s="40"/>
      <c r="F39" s="29"/>
    </row>
    <row r="40" spans="1:6" s="24" customFormat="1" ht="15.75" x14ac:dyDescent="0.25">
      <c r="A40" s="27"/>
      <c r="B40" s="31" t="s">
        <v>284</v>
      </c>
      <c r="C40" s="31"/>
      <c r="D40" s="31"/>
      <c r="E40" s="28"/>
      <c r="F40" s="29"/>
    </row>
    <row r="41" spans="1:6" s="24" customFormat="1" ht="15.75" x14ac:dyDescent="0.25">
      <c r="A41" s="27"/>
      <c r="B41" s="31" t="s">
        <v>287</v>
      </c>
      <c r="C41" s="31"/>
      <c r="D41" s="31"/>
      <c r="E41" s="31"/>
      <c r="F41" s="29"/>
    </row>
    <row r="42" spans="1:6" s="24" customFormat="1" ht="15.75" x14ac:dyDescent="0.25">
      <c r="A42" s="27"/>
      <c r="B42" s="32" t="s">
        <v>285</v>
      </c>
      <c r="C42" s="32"/>
      <c r="D42" s="32"/>
      <c r="E42" s="28"/>
      <c r="F42" s="29"/>
    </row>
    <row r="43" spans="1:6" s="24" customFormat="1" ht="15.75" x14ac:dyDescent="0.25">
      <c r="A43" s="27"/>
      <c r="B43" s="33" t="s">
        <v>286</v>
      </c>
      <c r="C43" s="33"/>
      <c r="D43" s="28"/>
      <c r="E43" s="28"/>
      <c r="F43" s="29"/>
    </row>
  </sheetData>
  <mergeCells count="22">
    <mergeCell ref="B28:F28"/>
    <mergeCell ref="B29:F29"/>
    <mergeCell ref="A9:F9"/>
    <mergeCell ref="A27:E27"/>
    <mergeCell ref="B1:F1"/>
    <mergeCell ref="B3:C4"/>
    <mergeCell ref="A8:F8"/>
    <mergeCell ref="D3:F3"/>
    <mergeCell ref="D4:F4"/>
    <mergeCell ref="B30:F30"/>
    <mergeCell ref="B31:F31"/>
    <mergeCell ref="B32:F32"/>
    <mergeCell ref="B33:F33"/>
    <mergeCell ref="B34:F34"/>
    <mergeCell ref="B41:E41"/>
    <mergeCell ref="B42:D42"/>
    <mergeCell ref="B43:C43"/>
    <mergeCell ref="B35:F35"/>
    <mergeCell ref="B36:F36"/>
    <mergeCell ref="B38:D38"/>
    <mergeCell ref="B39:E39"/>
    <mergeCell ref="B40:D4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3" zoomScale="80" zoomScaleNormal="80" workbookViewId="0">
      <selection activeCell="K13" sqref="K13"/>
    </sheetView>
  </sheetViews>
  <sheetFormatPr defaultRowHeight="15" x14ac:dyDescent="0.25"/>
  <cols>
    <col min="1" max="1" width="4" customWidth="1"/>
    <col min="2" max="2" width="43.28515625" customWidth="1"/>
    <col min="3" max="3" width="12.7109375" customWidth="1"/>
    <col min="4" max="4" width="8.140625" customWidth="1"/>
    <col min="6" max="6" width="10.5703125" customWidth="1"/>
    <col min="7" max="7" width="15.42578125" customWidth="1"/>
  </cols>
  <sheetData>
    <row r="1" spans="1:7" s="13" customFormat="1" ht="46.5" x14ac:dyDescent="0.7">
      <c r="A1" s="12"/>
      <c r="B1" s="49" t="s">
        <v>264</v>
      </c>
      <c r="C1" s="49"/>
      <c r="D1" s="49"/>
      <c r="E1" s="49"/>
      <c r="F1" s="49"/>
      <c r="G1" s="34"/>
    </row>
    <row r="2" spans="1:7" s="13" customFormat="1" ht="57.75" customHeight="1" x14ac:dyDescent="0.25">
      <c r="D2" s="14"/>
      <c r="E2" s="15" t="s">
        <v>288</v>
      </c>
      <c r="F2" s="15"/>
      <c r="G2" s="15"/>
    </row>
    <row r="3" spans="1:7" s="13" customFormat="1" ht="24.75" customHeight="1" x14ac:dyDescent="0.25">
      <c r="B3" s="35" t="s">
        <v>265</v>
      </c>
      <c r="C3" s="35"/>
      <c r="D3" s="16"/>
      <c r="E3" s="13" t="s">
        <v>266</v>
      </c>
    </row>
    <row r="4" spans="1:7" s="13" customFormat="1" ht="25.5" customHeight="1" x14ac:dyDescent="0.25">
      <c r="B4" s="35"/>
      <c r="C4" s="35"/>
      <c r="D4" s="16"/>
      <c r="E4" s="15" t="s">
        <v>272</v>
      </c>
      <c r="F4" s="15"/>
      <c r="G4" s="15"/>
    </row>
    <row r="5" spans="1:7" s="13" customFormat="1" ht="15.75" x14ac:dyDescent="0.25">
      <c r="B5" s="17" t="s">
        <v>267</v>
      </c>
      <c r="C5" s="18" t="s">
        <v>268</v>
      </c>
      <c r="D5" s="19"/>
      <c r="E5" s="17"/>
      <c r="F5" s="17"/>
      <c r="G5" s="20"/>
    </row>
    <row r="6" spans="1:7" s="13" customFormat="1" ht="15.75" x14ac:dyDescent="0.25">
      <c r="B6" s="17"/>
      <c r="C6" s="21" t="s">
        <v>269</v>
      </c>
      <c r="D6" s="22"/>
      <c r="E6" s="17"/>
      <c r="F6" s="17"/>
      <c r="G6" s="20"/>
    </row>
    <row r="7" spans="1:7" s="13" customFormat="1" ht="15.75" x14ac:dyDescent="0.25">
      <c r="B7" s="17"/>
      <c r="C7" s="23" t="s">
        <v>270</v>
      </c>
      <c r="D7" s="20"/>
      <c r="E7" s="17"/>
      <c r="F7" s="17"/>
      <c r="G7" s="20"/>
    </row>
    <row r="8" spans="1:7" s="13" customFormat="1" ht="43.15" customHeight="1" thickBot="1" x14ac:dyDescent="0.3">
      <c r="A8" s="36" t="s">
        <v>271</v>
      </c>
      <c r="B8" s="36"/>
      <c r="C8" s="36"/>
      <c r="D8" s="36"/>
      <c r="E8" s="36"/>
      <c r="F8" s="36"/>
      <c r="G8" s="36"/>
    </row>
    <row r="9" spans="1:7" ht="28.5" customHeight="1" thickBot="1" x14ac:dyDescent="0.35">
      <c r="A9" s="45" t="s">
        <v>263</v>
      </c>
      <c r="B9" s="46"/>
      <c r="C9" s="46"/>
      <c r="D9" s="46"/>
      <c r="E9" s="46"/>
      <c r="F9" s="46"/>
      <c r="G9" s="47"/>
    </row>
    <row r="10" spans="1:7" ht="37.5" customHeight="1" thickBot="1" x14ac:dyDescent="0.3">
      <c r="A10" s="2" t="s">
        <v>0</v>
      </c>
      <c r="B10" s="7" t="s">
        <v>132</v>
      </c>
      <c r="C10" s="6" t="s">
        <v>133</v>
      </c>
      <c r="D10" s="6" t="s">
        <v>2</v>
      </c>
      <c r="E10" s="6" t="s">
        <v>243</v>
      </c>
      <c r="F10" s="6" t="s">
        <v>244</v>
      </c>
      <c r="G10" s="6" t="s">
        <v>245</v>
      </c>
    </row>
    <row r="11" spans="1:7" ht="41.25" customHeight="1" thickBot="1" x14ac:dyDescent="0.3">
      <c r="A11" s="2">
        <v>1</v>
      </c>
      <c r="B11" s="66" t="s">
        <v>134</v>
      </c>
      <c r="C11" s="67"/>
      <c r="D11" s="67" t="s">
        <v>135</v>
      </c>
      <c r="E11" s="68">
        <v>2</v>
      </c>
      <c r="F11" s="69">
        <v>0</v>
      </c>
      <c r="G11" s="69">
        <f>E11*F11</f>
        <v>0</v>
      </c>
    </row>
    <row r="12" spans="1:7" ht="15.75" thickBot="1" x14ac:dyDescent="0.3">
      <c r="A12" s="2">
        <v>2</v>
      </c>
      <c r="B12" s="66" t="s">
        <v>136</v>
      </c>
      <c r="C12" s="67"/>
      <c r="D12" s="67" t="s">
        <v>135</v>
      </c>
      <c r="E12" s="68">
        <v>2</v>
      </c>
      <c r="F12" s="69">
        <v>0</v>
      </c>
      <c r="G12" s="69">
        <f>E12*F12</f>
        <v>0</v>
      </c>
    </row>
    <row r="13" spans="1:7" ht="15.75" thickBot="1" x14ac:dyDescent="0.3">
      <c r="A13" s="2">
        <v>3</v>
      </c>
      <c r="B13" s="66" t="s">
        <v>137</v>
      </c>
      <c r="C13" s="67"/>
      <c r="D13" s="67" t="s">
        <v>135</v>
      </c>
      <c r="E13" s="68">
        <v>2</v>
      </c>
      <c r="F13" s="69">
        <v>0</v>
      </c>
      <c r="G13" s="69">
        <f t="shared" ref="G13:G15" si="0">E13*F13</f>
        <v>0</v>
      </c>
    </row>
    <row r="14" spans="1:7" ht="15.75" thickBot="1" x14ac:dyDescent="0.3">
      <c r="A14" s="2">
        <v>4</v>
      </c>
      <c r="B14" s="66" t="s">
        <v>138</v>
      </c>
      <c r="C14" s="67"/>
      <c r="D14" s="67" t="s">
        <v>135</v>
      </c>
      <c r="E14" s="68">
        <v>2</v>
      </c>
      <c r="F14" s="69">
        <v>0</v>
      </c>
      <c r="G14" s="69">
        <f t="shared" si="0"/>
        <v>0</v>
      </c>
    </row>
    <row r="15" spans="1:7" ht="15.75" thickBot="1" x14ac:dyDescent="0.3">
      <c r="A15" s="2">
        <v>5</v>
      </c>
      <c r="B15" s="70" t="s">
        <v>151</v>
      </c>
      <c r="C15" s="67"/>
      <c r="D15" s="67" t="s">
        <v>135</v>
      </c>
      <c r="E15" s="68">
        <v>2</v>
      </c>
      <c r="F15" s="69">
        <v>0</v>
      </c>
      <c r="G15" s="69">
        <f t="shared" si="0"/>
        <v>0</v>
      </c>
    </row>
    <row r="16" spans="1:7" ht="41.25" customHeight="1" thickBot="1" x14ac:dyDescent="0.3">
      <c r="A16" s="2">
        <v>6</v>
      </c>
      <c r="B16" s="66" t="s">
        <v>139</v>
      </c>
      <c r="C16" s="67"/>
      <c r="D16" s="67" t="s">
        <v>135</v>
      </c>
      <c r="E16" s="68">
        <v>2</v>
      </c>
      <c r="F16" s="69">
        <v>0</v>
      </c>
      <c r="G16" s="69">
        <f t="shared" ref="G16:G25" si="1">E16*F16</f>
        <v>0</v>
      </c>
    </row>
    <row r="17" spans="1:7" ht="15.75" thickBot="1" x14ac:dyDescent="0.3">
      <c r="A17" s="2">
        <v>7</v>
      </c>
      <c r="B17" s="66" t="s">
        <v>141</v>
      </c>
      <c r="C17" s="67"/>
      <c r="D17" s="67" t="s">
        <v>135</v>
      </c>
      <c r="E17" s="56">
        <v>12</v>
      </c>
      <c r="F17" s="69">
        <v>0</v>
      </c>
      <c r="G17" s="69">
        <f t="shared" si="1"/>
        <v>0</v>
      </c>
    </row>
    <row r="18" spans="1:7" ht="41.25" customHeight="1" thickBot="1" x14ac:dyDescent="0.3">
      <c r="A18" s="2">
        <v>8</v>
      </c>
      <c r="B18" s="71" t="s">
        <v>142</v>
      </c>
      <c r="C18" s="67"/>
      <c r="D18" s="67" t="s">
        <v>135</v>
      </c>
      <c r="E18" s="56">
        <v>225</v>
      </c>
      <c r="F18" s="69">
        <v>0</v>
      </c>
      <c r="G18" s="69">
        <f t="shared" si="1"/>
        <v>0</v>
      </c>
    </row>
    <row r="19" spans="1:7" ht="15.75" thickBot="1" x14ac:dyDescent="0.3">
      <c r="A19" s="2">
        <v>9</v>
      </c>
      <c r="B19" s="66" t="s">
        <v>143</v>
      </c>
      <c r="C19" s="67"/>
      <c r="D19" s="67" t="s">
        <v>135</v>
      </c>
      <c r="E19" s="56">
        <v>2</v>
      </c>
      <c r="F19" s="69">
        <v>0</v>
      </c>
      <c r="G19" s="69">
        <f t="shared" si="1"/>
        <v>0</v>
      </c>
    </row>
    <row r="20" spans="1:7" ht="15.75" thickBot="1" x14ac:dyDescent="0.3">
      <c r="A20" s="2">
        <v>10</v>
      </c>
      <c r="B20" s="66" t="s">
        <v>144</v>
      </c>
      <c r="C20" s="67"/>
      <c r="D20" s="67" t="s">
        <v>135</v>
      </c>
      <c r="E20" s="56">
        <v>2</v>
      </c>
      <c r="F20" s="69">
        <v>0</v>
      </c>
      <c r="G20" s="69">
        <f t="shared" si="1"/>
        <v>0</v>
      </c>
    </row>
    <row r="21" spans="1:7" ht="15.75" thickBot="1" x14ac:dyDescent="0.3">
      <c r="A21" s="2">
        <v>11</v>
      </c>
      <c r="B21" s="66" t="s">
        <v>145</v>
      </c>
      <c r="C21" s="67"/>
      <c r="D21" s="67" t="s">
        <v>140</v>
      </c>
      <c r="E21" s="56">
        <v>18</v>
      </c>
      <c r="F21" s="69">
        <v>0</v>
      </c>
      <c r="G21" s="69">
        <f t="shared" si="1"/>
        <v>0</v>
      </c>
    </row>
    <row r="22" spans="1:7" ht="15.75" thickBot="1" x14ac:dyDescent="0.3">
      <c r="A22" s="2">
        <v>12</v>
      </c>
      <c r="B22" s="66" t="s">
        <v>146</v>
      </c>
      <c r="C22" s="67"/>
      <c r="D22" s="67" t="s">
        <v>135</v>
      </c>
      <c r="E22" s="56">
        <v>2</v>
      </c>
      <c r="F22" s="69">
        <v>0</v>
      </c>
      <c r="G22" s="69">
        <f t="shared" si="1"/>
        <v>0</v>
      </c>
    </row>
    <row r="23" spans="1:7" ht="15.75" thickBot="1" x14ac:dyDescent="0.3">
      <c r="A23" s="2">
        <v>13</v>
      </c>
      <c r="B23" s="66" t="s">
        <v>147</v>
      </c>
      <c r="C23" s="67"/>
      <c r="D23" s="67" t="s">
        <v>140</v>
      </c>
      <c r="E23" s="56">
        <v>9</v>
      </c>
      <c r="F23" s="69">
        <v>0</v>
      </c>
      <c r="G23" s="69">
        <f t="shared" si="1"/>
        <v>0</v>
      </c>
    </row>
    <row r="24" spans="1:7" ht="15.75" thickBot="1" x14ac:dyDescent="0.3">
      <c r="A24" s="2">
        <v>14</v>
      </c>
      <c r="B24" s="66" t="s">
        <v>148</v>
      </c>
      <c r="C24" s="67"/>
      <c r="D24" s="67" t="s">
        <v>140</v>
      </c>
      <c r="E24" s="72">
        <v>18</v>
      </c>
      <c r="F24" s="69">
        <v>0</v>
      </c>
      <c r="G24" s="69">
        <f t="shared" si="1"/>
        <v>0</v>
      </c>
    </row>
    <row r="25" spans="1:7" ht="41.25" customHeight="1" thickBot="1" x14ac:dyDescent="0.3">
      <c r="A25" s="2">
        <v>15</v>
      </c>
      <c r="B25" s="73" t="s">
        <v>149</v>
      </c>
      <c r="C25" s="67"/>
      <c r="D25" s="67" t="s">
        <v>135</v>
      </c>
      <c r="E25" s="72">
        <v>9</v>
      </c>
      <c r="F25" s="69">
        <v>0</v>
      </c>
      <c r="G25" s="69">
        <f t="shared" si="1"/>
        <v>0</v>
      </c>
    </row>
    <row r="26" spans="1:7" ht="15.75" thickBot="1" x14ac:dyDescent="0.3">
      <c r="A26" s="2">
        <v>16</v>
      </c>
      <c r="B26" s="73" t="s">
        <v>150</v>
      </c>
      <c r="C26" s="67"/>
      <c r="D26" s="67" t="s">
        <v>140</v>
      </c>
      <c r="E26" s="72">
        <v>9</v>
      </c>
      <c r="F26" s="69">
        <v>0</v>
      </c>
      <c r="G26" s="69">
        <f>E26*F26</f>
        <v>0</v>
      </c>
    </row>
    <row r="27" spans="1:7" ht="21.75" customHeight="1" thickBot="1" x14ac:dyDescent="0.3">
      <c r="A27" s="74"/>
      <c r="B27" s="74"/>
      <c r="C27" s="74"/>
      <c r="D27" s="74"/>
      <c r="E27" s="74"/>
      <c r="F27" s="74"/>
      <c r="G27" s="9">
        <f>SUM(G11:G26)</f>
        <v>0</v>
      </c>
    </row>
    <row r="28" spans="1:7" s="24" customFormat="1" ht="15.6" customHeight="1" x14ac:dyDescent="0.25">
      <c r="A28" s="27"/>
      <c r="B28" s="51" t="s">
        <v>273</v>
      </c>
      <c r="C28" s="51"/>
      <c r="D28" s="51"/>
      <c r="E28" s="51"/>
      <c r="F28" s="51"/>
      <c r="G28" s="51"/>
    </row>
    <row r="29" spans="1:7" s="25" customFormat="1" ht="15.75" x14ac:dyDescent="0.25">
      <c r="A29" s="26">
        <v>1</v>
      </c>
      <c r="B29" s="39" t="s">
        <v>274</v>
      </c>
      <c r="C29" s="39"/>
      <c r="D29" s="39"/>
      <c r="E29" s="39"/>
      <c r="F29" s="39"/>
      <c r="G29" s="39"/>
    </row>
    <row r="30" spans="1:7" s="25" customFormat="1" ht="15.75" x14ac:dyDescent="0.25">
      <c r="A30" s="26">
        <v>2</v>
      </c>
      <c r="B30" s="39" t="s">
        <v>275</v>
      </c>
      <c r="C30" s="39"/>
      <c r="D30" s="39"/>
      <c r="E30" s="39"/>
      <c r="F30" s="39"/>
      <c r="G30" s="39"/>
    </row>
    <row r="31" spans="1:7" s="25" customFormat="1" ht="15.75" x14ac:dyDescent="0.25">
      <c r="A31" s="26">
        <v>3</v>
      </c>
      <c r="B31" s="39" t="s">
        <v>276</v>
      </c>
      <c r="C31" s="39"/>
      <c r="D31" s="39"/>
      <c r="E31" s="39"/>
      <c r="F31" s="39"/>
      <c r="G31" s="39"/>
    </row>
    <row r="32" spans="1:7" s="25" customFormat="1" ht="15.75" x14ac:dyDescent="0.25">
      <c r="A32" s="26">
        <v>4</v>
      </c>
      <c r="B32" s="39" t="s">
        <v>277</v>
      </c>
      <c r="C32" s="39"/>
      <c r="D32" s="39"/>
      <c r="E32" s="39"/>
      <c r="F32" s="39"/>
      <c r="G32" s="39"/>
    </row>
    <row r="33" spans="1:7" s="25" customFormat="1" ht="15.75" x14ac:dyDescent="0.25">
      <c r="A33" s="26">
        <v>6</v>
      </c>
      <c r="B33" s="39" t="s">
        <v>278</v>
      </c>
      <c r="C33" s="39"/>
      <c r="D33" s="39"/>
      <c r="E33" s="39"/>
      <c r="F33" s="39"/>
      <c r="G33" s="39"/>
    </row>
    <row r="34" spans="1:7" s="25" customFormat="1" ht="15.75" x14ac:dyDescent="0.25">
      <c r="A34" s="26">
        <v>7</v>
      </c>
      <c r="B34" s="39" t="s">
        <v>279</v>
      </c>
      <c r="C34" s="39"/>
      <c r="D34" s="39"/>
      <c r="E34" s="39"/>
      <c r="F34" s="39"/>
      <c r="G34" s="39"/>
    </row>
    <row r="35" spans="1:7" s="25" customFormat="1" ht="15.75" x14ac:dyDescent="0.25">
      <c r="A35" s="26">
        <v>8</v>
      </c>
      <c r="B35" s="39" t="s">
        <v>280</v>
      </c>
      <c r="C35" s="39"/>
      <c r="D35" s="39"/>
      <c r="E35" s="39"/>
      <c r="F35" s="39"/>
      <c r="G35" s="39"/>
    </row>
    <row r="36" spans="1:7" s="24" customFormat="1" ht="15.75" x14ac:dyDescent="0.25">
      <c r="A36" s="26">
        <v>9</v>
      </c>
      <c r="B36" s="39" t="s">
        <v>281</v>
      </c>
      <c r="C36" s="39"/>
      <c r="D36" s="39"/>
      <c r="E36" s="39"/>
      <c r="F36" s="39"/>
      <c r="G36" s="39"/>
    </row>
    <row r="37" spans="1:7" s="24" customFormat="1" ht="15.75" x14ac:dyDescent="0.25">
      <c r="A37" s="27"/>
      <c r="B37" s="26"/>
      <c r="C37" s="26"/>
      <c r="D37" s="26"/>
      <c r="E37" s="26"/>
      <c r="F37" s="26"/>
      <c r="G37" s="26"/>
    </row>
    <row r="38" spans="1:7" s="24" customFormat="1" ht="15.75" x14ac:dyDescent="0.25">
      <c r="A38" s="27"/>
      <c r="B38" s="40" t="s">
        <v>282</v>
      </c>
      <c r="C38" s="40"/>
      <c r="D38" s="40"/>
      <c r="E38" s="28"/>
      <c r="F38" s="29"/>
      <c r="G38" s="30"/>
    </row>
    <row r="39" spans="1:7" s="24" customFormat="1" ht="15.75" x14ac:dyDescent="0.25">
      <c r="A39" s="27"/>
      <c r="B39" s="40" t="s">
        <v>283</v>
      </c>
      <c r="C39" s="40"/>
      <c r="D39" s="40"/>
      <c r="E39" s="40"/>
      <c r="F39" s="29"/>
      <c r="G39" s="30"/>
    </row>
    <row r="40" spans="1:7" s="24" customFormat="1" ht="15.75" x14ac:dyDescent="0.25">
      <c r="A40" s="27"/>
      <c r="B40" s="31" t="s">
        <v>284</v>
      </c>
      <c r="C40" s="31"/>
      <c r="D40" s="31"/>
      <c r="E40" s="28"/>
      <c r="F40" s="29"/>
      <c r="G40" s="30"/>
    </row>
    <row r="41" spans="1:7" s="24" customFormat="1" ht="15.75" x14ac:dyDescent="0.25">
      <c r="A41" s="27"/>
      <c r="B41" s="31" t="s">
        <v>287</v>
      </c>
      <c r="C41" s="31"/>
      <c r="D41" s="31"/>
      <c r="E41" s="31"/>
      <c r="F41" s="29"/>
      <c r="G41" s="30"/>
    </row>
    <row r="42" spans="1:7" s="24" customFormat="1" ht="15.75" x14ac:dyDescent="0.25">
      <c r="A42" s="27"/>
      <c r="B42" s="32" t="s">
        <v>285</v>
      </c>
      <c r="C42" s="32"/>
      <c r="D42" s="32"/>
      <c r="E42" s="28"/>
      <c r="F42" s="29"/>
      <c r="G42" s="30"/>
    </row>
    <row r="43" spans="1:7" s="24" customFormat="1" ht="15.75" x14ac:dyDescent="0.25">
      <c r="A43" s="27"/>
      <c r="B43" s="33" t="s">
        <v>286</v>
      </c>
      <c r="C43" s="33"/>
      <c r="D43" s="28"/>
      <c r="E43" s="28"/>
      <c r="F43" s="29"/>
      <c r="G43" s="30"/>
    </row>
  </sheetData>
  <mergeCells count="19">
    <mergeCell ref="A9:G9"/>
    <mergeCell ref="B3:C4"/>
    <mergeCell ref="A8:G8"/>
    <mergeCell ref="B42:D42"/>
    <mergeCell ref="B43:C43"/>
    <mergeCell ref="B1:G1"/>
    <mergeCell ref="B38:D38"/>
    <mergeCell ref="B39:E39"/>
    <mergeCell ref="B40:D40"/>
    <mergeCell ref="B41:E41"/>
    <mergeCell ref="B29:G29"/>
    <mergeCell ref="B30:G30"/>
    <mergeCell ref="B31:G31"/>
    <mergeCell ref="B32:G32"/>
    <mergeCell ref="B33:G33"/>
    <mergeCell ref="B34:G34"/>
    <mergeCell ref="B35:G35"/>
    <mergeCell ref="B36:G36"/>
    <mergeCell ref="B28:G28"/>
  </mergeCells>
  <pageMargins left="0.7" right="0.7" top="0.75" bottom="0.75" header="0.3" footer="0.3"/>
  <pageSetup scale="8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7"/>
  <sheetViews>
    <sheetView zoomScaleNormal="100" workbookViewId="0">
      <selection activeCell="J15" sqref="J15"/>
    </sheetView>
  </sheetViews>
  <sheetFormatPr defaultRowHeight="15" x14ac:dyDescent="0.25"/>
  <cols>
    <col min="1" max="1" width="4.5703125" style="5" customWidth="1"/>
    <col min="2" max="2" width="15.85546875" customWidth="1"/>
    <col min="3" max="3" width="13.85546875" style="5" customWidth="1"/>
    <col min="4" max="4" width="10.7109375" style="5" customWidth="1"/>
    <col min="5" max="5" width="8.42578125" style="5" customWidth="1"/>
    <col min="6" max="7" width="12.85546875" customWidth="1"/>
  </cols>
  <sheetData>
    <row r="1" spans="1:7" s="13" customFormat="1" ht="26.25" x14ac:dyDescent="0.4">
      <c r="A1" s="12"/>
      <c r="B1" s="50" t="s">
        <v>264</v>
      </c>
      <c r="C1" s="50"/>
      <c r="D1" s="50"/>
      <c r="E1" s="50"/>
      <c r="F1" s="50"/>
      <c r="G1" s="48"/>
    </row>
    <row r="2" spans="1:7" s="13" customFormat="1" ht="57.75" customHeight="1" x14ac:dyDescent="0.25">
      <c r="D2" s="14"/>
      <c r="E2" s="15" t="s">
        <v>288</v>
      </c>
      <c r="F2" s="15"/>
      <c r="G2" s="15"/>
    </row>
    <row r="3" spans="1:7" s="13" customFormat="1" ht="24.75" customHeight="1" x14ac:dyDescent="0.25">
      <c r="B3" s="35" t="s">
        <v>265</v>
      </c>
      <c r="C3" s="35"/>
      <c r="D3" s="16"/>
      <c r="E3" s="13" t="s">
        <v>266</v>
      </c>
    </row>
    <row r="4" spans="1:7" s="13" customFormat="1" ht="25.5" customHeight="1" x14ac:dyDescent="0.25">
      <c r="B4" s="35"/>
      <c r="C4" s="35"/>
      <c r="D4" s="16"/>
      <c r="E4" s="15" t="s">
        <v>272</v>
      </c>
      <c r="F4" s="15"/>
      <c r="G4" s="15"/>
    </row>
    <row r="5" spans="1:7" s="13" customFormat="1" ht="15.75" x14ac:dyDescent="0.25">
      <c r="B5" s="17" t="s">
        <v>267</v>
      </c>
      <c r="C5" s="18" t="s">
        <v>268</v>
      </c>
      <c r="D5" s="19"/>
      <c r="E5" s="17"/>
      <c r="F5" s="17"/>
      <c r="G5" s="20"/>
    </row>
    <row r="6" spans="1:7" s="13" customFormat="1" ht="15.75" x14ac:dyDescent="0.25">
      <c r="B6" s="17"/>
      <c r="C6" s="21" t="s">
        <v>269</v>
      </c>
      <c r="D6" s="22"/>
      <c r="E6" s="17"/>
      <c r="F6" s="17"/>
      <c r="G6" s="20"/>
    </row>
    <row r="7" spans="1:7" s="13" customFormat="1" ht="15.75" x14ac:dyDescent="0.25">
      <c r="B7" s="17"/>
      <c r="C7" s="23" t="s">
        <v>270</v>
      </c>
      <c r="D7" s="20"/>
      <c r="E7" s="17"/>
      <c r="F7" s="17"/>
      <c r="G7" s="20"/>
    </row>
    <row r="8" spans="1:7" s="13" customFormat="1" ht="39.75" customHeight="1" thickBot="1" x14ac:dyDescent="0.3">
      <c r="A8" s="36" t="s">
        <v>271</v>
      </c>
      <c r="B8" s="36"/>
      <c r="C8" s="36"/>
      <c r="D8" s="36"/>
      <c r="E8" s="36"/>
      <c r="F8" s="36"/>
      <c r="G8" s="36"/>
    </row>
    <row r="9" spans="1:7" ht="29.25" customHeight="1" thickBot="1" x14ac:dyDescent="0.3">
      <c r="A9" s="60" t="s">
        <v>239</v>
      </c>
      <c r="B9" s="60"/>
      <c r="C9" s="60"/>
      <c r="D9" s="60"/>
      <c r="E9" s="60"/>
      <c r="F9" s="60"/>
      <c r="G9" s="60"/>
    </row>
    <row r="10" spans="1:7" ht="23.25" customHeight="1" thickBot="1" x14ac:dyDescent="0.3">
      <c r="A10" s="7" t="s">
        <v>0</v>
      </c>
      <c r="B10" s="7" t="s">
        <v>130</v>
      </c>
      <c r="C10" s="6" t="s">
        <v>1</v>
      </c>
      <c r="D10" s="6" t="s">
        <v>2</v>
      </c>
      <c r="E10" s="6" t="s">
        <v>243</v>
      </c>
      <c r="F10" s="2" t="s">
        <v>244</v>
      </c>
      <c r="G10" s="2" t="s">
        <v>245</v>
      </c>
    </row>
    <row r="11" spans="1:7" ht="15" customHeight="1" thickBot="1" x14ac:dyDescent="0.3">
      <c r="A11" s="6">
        <v>1</v>
      </c>
      <c r="B11" s="61" t="s">
        <v>35</v>
      </c>
      <c r="C11" s="56" t="s">
        <v>36</v>
      </c>
      <c r="D11" s="56" t="s">
        <v>22</v>
      </c>
      <c r="E11" s="56">
        <v>75</v>
      </c>
      <c r="F11" s="62">
        <v>0</v>
      </c>
      <c r="G11" s="62">
        <v>0</v>
      </c>
    </row>
    <row r="12" spans="1:7" ht="15" customHeight="1" thickBot="1" x14ac:dyDescent="0.3">
      <c r="A12" s="6">
        <v>2</v>
      </c>
      <c r="B12" s="63" t="s">
        <v>35</v>
      </c>
      <c r="C12" s="56" t="s">
        <v>37</v>
      </c>
      <c r="D12" s="56" t="s">
        <v>22</v>
      </c>
      <c r="E12" s="56">
        <v>6</v>
      </c>
      <c r="F12" s="62">
        <v>0</v>
      </c>
      <c r="G12" s="62">
        <v>0</v>
      </c>
    </row>
    <row r="13" spans="1:7" ht="15" customHeight="1" thickBot="1" x14ac:dyDescent="0.3">
      <c r="A13" s="6">
        <v>3</v>
      </c>
      <c r="B13" s="61" t="s">
        <v>35</v>
      </c>
      <c r="C13" s="56" t="s">
        <v>153</v>
      </c>
      <c r="D13" s="56" t="s">
        <v>154</v>
      </c>
      <c r="E13" s="56">
        <v>9</v>
      </c>
      <c r="F13" s="62">
        <v>0</v>
      </c>
      <c r="G13" s="62">
        <v>0</v>
      </c>
    </row>
    <row r="14" spans="1:7" ht="15" customHeight="1" thickBot="1" x14ac:dyDescent="0.3">
      <c r="A14" s="6">
        <v>4</v>
      </c>
      <c r="B14" s="61" t="s">
        <v>35</v>
      </c>
      <c r="C14" s="56" t="s">
        <v>155</v>
      </c>
      <c r="D14" s="56" t="s">
        <v>154</v>
      </c>
      <c r="E14" s="56">
        <v>6</v>
      </c>
      <c r="F14" s="62">
        <v>0</v>
      </c>
      <c r="G14" s="62">
        <v>0</v>
      </c>
    </row>
    <row r="15" spans="1:7" ht="15" customHeight="1" thickBot="1" x14ac:dyDescent="0.3">
      <c r="A15" s="6">
        <v>5</v>
      </c>
      <c r="B15" s="61" t="s">
        <v>156</v>
      </c>
      <c r="C15" s="56" t="s">
        <v>47</v>
      </c>
      <c r="D15" s="56" t="s">
        <v>22</v>
      </c>
      <c r="E15" s="56">
        <v>9</v>
      </c>
      <c r="F15" s="62">
        <v>0</v>
      </c>
      <c r="G15" s="62">
        <v>0</v>
      </c>
    </row>
    <row r="16" spans="1:7" ht="15" customHeight="1" thickBot="1" x14ac:dyDescent="0.3">
      <c r="A16" s="6">
        <v>6</v>
      </c>
      <c r="B16" s="61" t="s">
        <v>156</v>
      </c>
      <c r="C16" s="56" t="s">
        <v>157</v>
      </c>
      <c r="D16" s="56" t="s">
        <v>59</v>
      </c>
      <c r="E16" s="56">
        <v>6</v>
      </c>
      <c r="F16" s="62">
        <v>0</v>
      </c>
      <c r="G16" s="62">
        <v>0</v>
      </c>
    </row>
    <row r="17" spans="1:7" ht="15" customHeight="1" thickBot="1" x14ac:dyDescent="0.3">
      <c r="A17" s="6">
        <v>7</v>
      </c>
      <c r="B17" s="61" t="s">
        <v>38</v>
      </c>
      <c r="C17" s="56" t="s">
        <v>158</v>
      </c>
      <c r="D17" s="56" t="s">
        <v>22</v>
      </c>
      <c r="E17" s="56">
        <v>75</v>
      </c>
      <c r="F17" s="62">
        <v>0</v>
      </c>
      <c r="G17" s="62">
        <v>0</v>
      </c>
    </row>
    <row r="18" spans="1:7" ht="15.75" thickBot="1" x14ac:dyDescent="0.3">
      <c r="A18" s="6">
        <v>8</v>
      </c>
      <c r="B18" s="61" t="s">
        <v>39</v>
      </c>
      <c r="C18" s="56" t="s">
        <v>37</v>
      </c>
      <c r="D18" s="56" t="s">
        <v>40</v>
      </c>
      <c r="E18" s="56">
        <v>26</v>
      </c>
      <c r="F18" s="62">
        <v>0</v>
      </c>
      <c r="G18" s="62">
        <v>0</v>
      </c>
    </row>
    <row r="19" spans="1:7" ht="15.75" thickBot="1" x14ac:dyDescent="0.3">
      <c r="A19" s="6">
        <v>9</v>
      </c>
      <c r="B19" s="61" t="s">
        <v>39</v>
      </c>
      <c r="C19" s="56" t="s">
        <v>41</v>
      </c>
      <c r="D19" s="56" t="s">
        <v>21</v>
      </c>
      <c r="E19" s="56">
        <v>12</v>
      </c>
      <c r="F19" s="62">
        <v>0</v>
      </c>
      <c r="G19" s="62">
        <v>0</v>
      </c>
    </row>
    <row r="20" spans="1:7" ht="15" customHeight="1" thickBot="1" x14ac:dyDescent="0.3">
      <c r="A20" s="6">
        <v>10</v>
      </c>
      <c r="B20" s="61" t="s">
        <v>159</v>
      </c>
      <c r="C20" s="56" t="s">
        <v>158</v>
      </c>
      <c r="D20" s="56" t="s">
        <v>40</v>
      </c>
      <c r="E20" s="56">
        <v>12</v>
      </c>
      <c r="F20" s="62">
        <v>0</v>
      </c>
      <c r="G20" s="62">
        <v>0</v>
      </c>
    </row>
    <row r="21" spans="1:7" ht="15" customHeight="1" thickBot="1" x14ac:dyDescent="0.3">
      <c r="A21" s="6">
        <v>11</v>
      </c>
      <c r="B21" s="61" t="s">
        <v>160</v>
      </c>
      <c r="C21" s="56" t="s">
        <v>161</v>
      </c>
      <c r="D21" s="56" t="s">
        <v>162</v>
      </c>
      <c r="E21" s="56">
        <v>30</v>
      </c>
      <c r="F21" s="62">
        <v>0</v>
      </c>
      <c r="G21" s="62">
        <v>0</v>
      </c>
    </row>
    <row r="22" spans="1:7" ht="15" customHeight="1" thickBot="1" x14ac:dyDescent="0.3">
      <c r="A22" s="6">
        <v>12</v>
      </c>
      <c r="B22" s="61" t="s">
        <v>42</v>
      </c>
      <c r="C22" s="56" t="s">
        <v>43</v>
      </c>
      <c r="D22" s="56" t="s">
        <v>44</v>
      </c>
      <c r="E22" s="56">
        <v>120</v>
      </c>
      <c r="F22" s="62">
        <v>0</v>
      </c>
      <c r="G22" s="62">
        <v>0</v>
      </c>
    </row>
    <row r="23" spans="1:7" ht="15" customHeight="1" thickBot="1" x14ac:dyDescent="0.3">
      <c r="A23" s="6">
        <v>13</v>
      </c>
      <c r="B23" s="61" t="s">
        <v>42</v>
      </c>
      <c r="C23" s="56" t="s">
        <v>45</v>
      </c>
      <c r="D23" s="56" t="s">
        <v>21</v>
      </c>
      <c r="E23" s="56">
        <v>33</v>
      </c>
      <c r="F23" s="62">
        <v>0</v>
      </c>
      <c r="G23" s="62">
        <v>0</v>
      </c>
    </row>
    <row r="24" spans="1:7" ht="15" customHeight="1" thickBot="1" x14ac:dyDescent="0.3">
      <c r="A24" s="6">
        <v>14</v>
      </c>
      <c r="B24" s="61" t="s">
        <v>42</v>
      </c>
      <c r="C24" s="56" t="s">
        <v>163</v>
      </c>
      <c r="D24" s="56" t="s">
        <v>59</v>
      </c>
      <c r="E24" s="56">
        <v>33</v>
      </c>
      <c r="F24" s="62">
        <v>0</v>
      </c>
      <c r="G24" s="62">
        <v>0</v>
      </c>
    </row>
    <row r="25" spans="1:7" ht="15" customHeight="1" thickBot="1" x14ac:dyDescent="0.3">
      <c r="A25" s="6">
        <v>15</v>
      </c>
      <c r="B25" s="61" t="s">
        <v>46</v>
      </c>
      <c r="C25" s="56" t="s">
        <v>47</v>
      </c>
      <c r="D25" s="56" t="s">
        <v>22</v>
      </c>
      <c r="E25" s="56">
        <v>87</v>
      </c>
      <c r="F25" s="62">
        <v>0</v>
      </c>
      <c r="G25" s="62">
        <v>0</v>
      </c>
    </row>
    <row r="26" spans="1:7" ht="15.75" thickBot="1" x14ac:dyDescent="0.3">
      <c r="A26" s="6">
        <v>16</v>
      </c>
      <c r="B26" s="61" t="s">
        <v>46</v>
      </c>
      <c r="C26" s="56" t="s">
        <v>164</v>
      </c>
      <c r="D26" s="56" t="s">
        <v>21</v>
      </c>
      <c r="E26" s="56">
        <v>24</v>
      </c>
      <c r="F26" s="62">
        <v>0</v>
      </c>
      <c r="G26" s="62">
        <v>0</v>
      </c>
    </row>
    <row r="27" spans="1:7" ht="15.75" thickBot="1" x14ac:dyDescent="0.3">
      <c r="A27" s="6">
        <v>17</v>
      </c>
      <c r="B27" s="61" t="s">
        <v>46</v>
      </c>
      <c r="C27" s="56" t="s">
        <v>165</v>
      </c>
      <c r="D27" s="56" t="s">
        <v>21</v>
      </c>
      <c r="E27" s="56">
        <v>24</v>
      </c>
      <c r="F27" s="62">
        <v>0</v>
      </c>
      <c r="G27" s="62">
        <v>0</v>
      </c>
    </row>
    <row r="28" spans="1:7" ht="15" customHeight="1" thickBot="1" x14ac:dyDescent="0.3">
      <c r="A28" s="6">
        <v>18</v>
      </c>
      <c r="B28" s="61" t="s">
        <v>48</v>
      </c>
      <c r="C28" s="56" t="s">
        <v>158</v>
      </c>
      <c r="D28" s="56" t="s">
        <v>22</v>
      </c>
      <c r="E28" s="56">
        <v>87</v>
      </c>
      <c r="F28" s="62">
        <v>0</v>
      </c>
      <c r="G28" s="62">
        <v>0</v>
      </c>
    </row>
    <row r="29" spans="1:7" ht="15" customHeight="1" thickBot="1" x14ac:dyDescent="0.3">
      <c r="A29" s="6">
        <v>19</v>
      </c>
      <c r="B29" s="61" t="s">
        <v>48</v>
      </c>
      <c r="C29" s="56" t="s">
        <v>166</v>
      </c>
      <c r="D29" s="56" t="s">
        <v>23</v>
      </c>
      <c r="E29" s="56">
        <v>3</v>
      </c>
      <c r="F29" s="62">
        <v>0</v>
      </c>
      <c r="G29" s="62">
        <v>0</v>
      </c>
    </row>
    <row r="30" spans="1:7" ht="15" customHeight="1" thickBot="1" x14ac:dyDescent="0.3">
      <c r="A30" s="6">
        <v>20</v>
      </c>
      <c r="B30" s="61" t="s">
        <v>167</v>
      </c>
      <c r="C30" s="56" t="s">
        <v>158</v>
      </c>
      <c r="D30" s="56" t="s">
        <v>22</v>
      </c>
      <c r="E30" s="56">
        <v>3</v>
      </c>
      <c r="F30" s="62">
        <v>0</v>
      </c>
      <c r="G30" s="62">
        <v>0</v>
      </c>
    </row>
    <row r="31" spans="1:7" ht="15" customHeight="1" thickBot="1" x14ac:dyDescent="0.3">
      <c r="A31" s="6">
        <v>21</v>
      </c>
      <c r="B31" s="61" t="s">
        <v>168</v>
      </c>
      <c r="C31" s="56" t="s">
        <v>166</v>
      </c>
      <c r="D31" s="56" t="s">
        <v>23</v>
      </c>
      <c r="E31" s="56">
        <v>3</v>
      </c>
      <c r="F31" s="62">
        <v>0</v>
      </c>
      <c r="G31" s="62">
        <v>0</v>
      </c>
    </row>
    <row r="32" spans="1:7" ht="15" customHeight="1" thickBot="1" x14ac:dyDescent="0.3">
      <c r="A32" s="6">
        <v>22</v>
      </c>
      <c r="B32" s="61" t="s">
        <v>51</v>
      </c>
      <c r="C32" s="56" t="s">
        <v>52</v>
      </c>
      <c r="D32" s="56" t="s">
        <v>23</v>
      </c>
      <c r="E32" s="56">
        <v>12</v>
      </c>
      <c r="F32" s="62">
        <v>0</v>
      </c>
      <c r="G32" s="62">
        <v>0</v>
      </c>
    </row>
    <row r="33" spans="1:7" ht="15" customHeight="1" thickBot="1" x14ac:dyDescent="0.3">
      <c r="A33" s="6">
        <v>23</v>
      </c>
      <c r="B33" s="61" t="s">
        <v>53</v>
      </c>
      <c r="C33" s="56" t="s">
        <v>166</v>
      </c>
      <c r="D33" s="56" t="s">
        <v>23</v>
      </c>
      <c r="E33" s="56">
        <v>3</v>
      </c>
      <c r="F33" s="62">
        <v>0</v>
      </c>
      <c r="G33" s="62">
        <v>0</v>
      </c>
    </row>
    <row r="34" spans="1:7" ht="15" customHeight="1" thickBot="1" x14ac:dyDescent="0.3">
      <c r="A34" s="6">
        <v>24</v>
      </c>
      <c r="B34" s="61" t="s">
        <v>53</v>
      </c>
      <c r="C34" s="56" t="s">
        <v>169</v>
      </c>
      <c r="D34" s="56" t="s">
        <v>21</v>
      </c>
      <c r="E34" s="56">
        <v>3</v>
      </c>
      <c r="F34" s="62">
        <v>0</v>
      </c>
      <c r="G34" s="62">
        <v>0</v>
      </c>
    </row>
    <row r="35" spans="1:7" ht="15" customHeight="1" thickBot="1" x14ac:dyDescent="0.3">
      <c r="A35" s="6">
        <v>25</v>
      </c>
      <c r="B35" s="61" t="s">
        <v>54</v>
      </c>
      <c r="C35" s="56" t="s">
        <v>170</v>
      </c>
      <c r="D35" s="56" t="s">
        <v>22</v>
      </c>
      <c r="E35" s="56">
        <v>120</v>
      </c>
      <c r="F35" s="62">
        <v>0</v>
      </c>
      <c r="G35" s="62">
        <v>0</v>
      </c>
    </row>
    <row r="36" spans="1:7" ht="15" customHeight="1" thickBot="1" x14ac:dyDescent="0.3">
      <c r="A36" s="6">
        <v>26</v>
      </c>
      <c r="B36" s="61" t="s">
        <v>54</v>
      </c>
      <c r="C36" s="56" t="s">
        <v>55</v>
      </c>
      <c r="D36" s="56" t="s">
        <v>23</v>
      </c>
      <c r="E36" s="56">
        <v>9</v>
      </c>
      <c r="F36" s="62">
        <v>0</v>
      </c>
      <c r="G36" s="62">
        <v>0</v>
      </c>
    </row>
    <row r="37" spans="1:7" ht="15" customHeight="1" thickBot="1" x14ac:dyDescent="0.3">
      <c r="A37" s="6">
        <v>27</v>
      </c>
      <c r="B37" s="61" t="s">
        <v>54</v>
      </c>
      <c r="C37" s="56" t="s">
        <v>56</v>
      </c>
      <c r="D37" s="56" t="s">
        <v>23</v>
      </c>
      <c r="E37" s="56">
        <v>6</v>
      </c>
      <c r="F37" s="62">
        <v>0</v>
      </c>
      <c r="G37" s="62">
        <v>0</v>
      </c>
    </row>
    <row r="38" spans="1:7" ht="15" customHeight="1" thickBot="1" x14ac:dyDescent="0.3">
      <c r="A38" s="6">
        <v>28</v>
      </c>
      <c r="B38" s="61" t="s">
        <v>54</v>
      </c>
      <c r="C38" s="56" t="s">
        <v>246</v>
      </c>
      <c r="D38" s="56" t="s">
        <v>59</v>
      </c>
      <c r="E38" s="56">
        <v>63</v>
      </c>
      <c r="F38" s="62">
        <v>0</v>
      </c>
      <c r="G38" s="62">
        <v>0</v>
      </c>
    </row>
    <row r="39" spans="1:7" ht="15" customHeight="1" thickBot="1" x14ac:dyDescent="0.3">
      <c r="A39" s="6">
        <v>29</v>
      </c>
      <c r="B39" s="61" t="s">
        <v>60</v>
      </c>
      <c r="C39" s="56" t="s">
        <v>56</v>
      </c>
      <c r="D39" s="56" t="s">
        <v>21</v>
      </c>
      <c r="E39" s="56">
        <v>12</v>
      </c>
      <c r="F39" s="62">
        <v>0</v>
      </c>
      <c r="G39" s="62">
        <v>0</v>
      </c>
    </row>
    <row r="40" spans="1:7" ht="15" customHeight="1" thickBot="1" x14ac:dyDescent="0.3">
      <c r="A40" s="6">
        <v>30</v>
      </c>
      <c r="B40" s="61" t="s">
        <v>171</v>
      </c>
      <c r="C40" s="56" t="s">
        <v>172</v>
      </c>
      <c r="D40" s="56" t="s">
        <v>21</v>
      </c>
      <c r="E40" s="56">
        <v>12</v>
      </c>
      <c r="F40" s="62">
        <v>0</v>
      </c>
      <c r="G40" s="62">
        <v>0</v>
      </c>
    </row>
    <row r="41" spans="1:7" ht="15" customHeight="1" thickBot="1" x14ac:dyDescent="0.3">
      <c r="A41" s="6">
        <v>31</v>
      </c>
      <c r="B41" s="61" t="s">
        <v>173</v>
      </c>
      <c r="C41" s="56" t="s">
        <v>174</v>
      </c>
      <c r="D41" s="56" t="s">
        <v>21</v>
      </c>
      <c r="E41" s="56">
        <v>21</v>
      </c>
      <c r="F41" s="62">
        <v>0</v>
      </c>
      <c r="G41" s="62">
        <v>0</v>
      </c>
    </row>
    <row r="42" spans="1:7" ht="15.75" thickBot="1" x14ac:dyDescent="0.3">
      <c r="A42" s="6">
        <v>32</v>
      </c>
      <c r="B42" s="61" t="s">
        <v>175</v>
      </c>
      <c r="C42" s="56" t="s">
        <v>176</v>
      </c>
      <c r="D42" s="56" t="s">
        <v>21</v>
      </c>
      <c r="E42" s="56">
        <v>12</v>
      </c>
      <c r="F42" s="62">
        <v>0</v>
      </c>
      <c r="G42" s="62">
        <v>0</v>
      </c>
    </row>
    <row r="43" spans="1:7" ht="15" customHeight="1" thickBot="1" x14ac:dyDescent="0.3">
      <c r="A43" s="6">
        <v>33</v>
      </c>
      <c r="B43" s="61" t="s">
        <v>177</v>
      </c>
      <c r="C43" s="56" t="s">
        <v>178</v>
      </c>
      <c r="D43" s="56" t="s">
        <v>21</v>
      </c>
      <c r="E43" s="56">
        <v>9</v>
      </c>
      <c r="F43" s="62">
        <v>0</v>
      </c>
      <c r="G43" s="62">
        <v>0</v>
      </c>
    </row>
    <row r="44" spans="1:7" ht="15" customHeight="1" thickBot="1" x14ac:dyDescent="0.3">
      <c r="A44" s="6">
        <v>34</v>
      </c>
      <c r="B44" s="61" t="s">
        <v>61</v>
      </c>
      <c r="C44" s="56" t="s">
        <v>62</v>
      </c>
      <c r="D44" s="56" t="s">
        <v>23</v>
      </c>
      <c r="E44" s="56">
        <v>9</v>
      </c>
      <c r="F44" s="62">
        <v>0</v>
      </c>
      <c r="G44" s="62">
        <v>0</v>
      </c>
    </row>
    <row r="45" spans="1:7" ht="15" customHeight="1" thickBot="1" x14ac:dyDescent="0.3">
      <c r="A45" s="6">
        <v>35</v>
      </c>
      <c r="B45" s="61" t="s">
        <v>63</v>
      </c>
      <c r="C45" s="56" t="s">
        <v>64</v>
      </c>
      <c r="D45" s="56" t="s">
        <v>22</v>
      </c>
      <c r="E45" s="56">
        <v>120</v>
      </c>
      <c r="F45" s="62">
        <v>0</v>
      </c>
      <c r="G45" s="62">
        <v>0</v>
      </c>
    </row>
    <row r="46" spans="1:7" ht="15" customHeight="1" thickBot="1" x14ac:dyDescent="0.3">
      <c r="A46" s="6">
        <v>36</v>
      </c>
      <c r="B46" s="61" t="s">
        <v>179</v>
      </c>
      <c r="C46" s="56" t="s">
        <v>174</v>
      </c>
      <c r="D46" s="56" t="s">
        <v>23</v>
      </c>
      <c r="E46" s="56">
        <v>3</v>
      </c>
      <c r="F46" s="62">
        <v>0</v>
      </c>
      <c r="G46" s="62">
        <v>0</v>
      </c>
    </row>
    <row r="47" spans="1:7" ht="15" customHeight="1" thickBot="1" x14ac:dyDescent="0.3">
      <c r="A47" s="6">
        <v>37</v>
      </c>
      <c r="B47" s="61" t="s">
        <v>180</v>
      </c>
      <c r="C47" s="56" t="s">
        <v>174</v>
      </c>
      <c r="D47" s="56" t="s">
        <v>21</v>
      </c>
      <c r="E47" s="56">
        <v>27</v>
      </c>
      <c r="F47" s="62">
        <v>0</v>
      </c>
      <c r="G47" s="62">
        <v>0</v>
      </c>
    </row>
    <row r="48" spans="1:7" ht="15" customHeight="1" thickBot="1" x14ac:dyDescent="0.3">
      <c r="A48" s="6">
        <v>38</v>
      </c>
      <c r="B48" s="61" t="s">
        <v>181</v>
      </c>
      <c r="C48" s="56" t="s">
        <v>182</v>
      </c>
      <c r="D48" s="56" t="s">
        <v>21</v>
      </c>
      <c r="E48" s="56">
        <v>12</v>
      </c>
      <c r="F48" s="62">
        <v>0</v>
      </c>
      <c r="G48" s="62">
        <v>0</v>
      </c>
    </row>
    <row r="49" spans="1:7" ht="15" customHeight="1" thickBot="1" x14ac:dyDescent="0.3">
      <c r="A49" s="6">
        <v>39</v>
      </c>
      <c r="B49" s="61" t="s">
        <v>183</v>
      </c>
      <c r="C49" s="56" t="s">
        <v>75</v>
      </c>
      <c r="D49" s="56" t="s">
        <v>21</v>
      </c>
      <c r="E49" s="56">
        <v>6</v>
      </c>
      <c r="F49" s="62">
        <v>0</v>
      </c>
      <c r="G49" s="62">
        <v>0</v>
      </c>
    </row>
    <row r="50" spans="1:7" ht="15" customHeight="1" thickBot="1" x14ac:dyDescent="0.3">
      <c r="A50" s="6">
        <v>40</v>
      </c>
      <c r="B50" s="61" t="s">
        <v>184</v>
      </c>
      <c r="C50" s="56" t="s">
        <v>52</v>
      </c>
      <c r="D50" s="56" t="s">
        <v>21</v>
      </c>
      <c r="E50" s="56">
        <v>9</v>
      </c>
      <c r="F50" s="62">
        <v>0</v>
      </c>
      <c r="G50" s="62">
        <v>0</v>
      </c>
    </row>
    <row r="51" spans="1:7" ht="15" customHeight="1" thickBot="1" x14ac:dyDescent="0.3">
      <c r="A51" s="6">
        <v>41</v>
      </c>
      <c r="B51" s="61" t="s">
        <v>185</v>
      </c>
      <c r="C51" s="56" t="s">
        <v>45</v>
      </c>
      <c r="D51" s="56" t="s">
        <v>21</v>
      </c>
      <c r="E51" s="56">
        <v>21</v>
      </c>
      <c r="F51" s="62">
        <v>0</v>
      </c>
      <c r="G51" s="62">
        <v>0</v>
      </c>
    </row>
    <row r="52" spans="1:7" ht="15" customHeight="1" thickBot="1" x14ac:dyDescent="0.3">
      <c r="A52" s="6">
        <v>42</v>
      </c>
      <c r="B52" s="61" t="s">
        <v>186</v>
      </c>
      <c r="C52" s="56" t="s">
        <v>187</v>
      </c>
      <c r="D52" s="56" t="s">
        <v>23</v>
      </c>
      <c r="E52" s="56">
        <v>9</v>
      </c>
      <c r="F52" s="62">
        <v>0</v>
      </c>
      <c r="G52" s="62">
        <v>0</v>
      </c>
    </row>
    <row r="53" spans="1:7" ht="15.75" thickBot="1" x14ac:dyDescent="0.3">
      <c r="A53" s="6">
        <v>43</v>
      </c>
      <c r="B53" s="61" t="s">
        <v>188</v>
      </c>
      <c r="C53" s="56" t="s">
        <v>176</v>
      </c>
      <c r="D53" s="56" t="s">
        <v>21</v>
      </c>
      <c r="E53" s="56">
        <v>12</v>
      </c>
      <c r="F53" s="62">
        <v>0</v>
      </c>
      <c r="G53" s="62">
        <v>0</v>
      </c>
    </row>
    <row r="54" spans="1:7" ht="15" customHeight="1" thickBot="1" x14ac:dyDescent="0.3">
      <c r="A54" s="6">
        <v>44</v>
      </c>
      <c r="B54" s="61" t="s">
        <v>189</v>
      </c>
      <c r="C54" s="56" t="s">
        <v>55</v>
      </c>
      <c r="D54" s="56" t="s">
        <v>23</v>
      </c>
      <c r="E54" s="56">
        <v>12</v>
      </c>
      <c r="F54" s="62">
        <v>0</v>
      </c>
      <c r="G54" s="62">
        <v>0</v>
      </c>
    </row>
    <row r="55" spans="1:7" ht="15" customHeight="1" thickBot="1" x14ac:dyDescent="0.3">
      <c r="A55" s="6">
        <v>45</v>
      </c>
      <c r="B55" s="61" t="s">
        <v>65</v>
      </c>
      <c r="C55" s="56" t="s">
        <v>66</v>
      </c>
      <c r="D55" s="56" t="s">
        <v>21</v>
      </c>
      <c r="E55" s="56">
        <v>12</v>
      </c>
      <c r="F55" s="62">
        <v>0</v>
      </c>
      <c r="G55" s="62">
        <v>0</v>
      </c>
    </row>
    <row r="56" spans="1:7" ht="15" customHeight="1" thickBot="1" x14ac:dyDescent="0.3">
      <c r="A56" s="6">
        <v>46</v>
      </c>
      <c r="B56" s="61" t="s">
        <v>65</v>
      </c>
      <c r="C56" s="56" t="s">
        <v>67</v>
      </c>
      <c r="D56" s="56" t="s">
        <v>21</v>
      </c>
      <c r="E56" s="56">
        <v>12</v>
      </c>
      <c r="F56" s="62">
        <v>0</v>
      </c>
      <c r="G56" s="62">
        <v>0</v>
      </c>
    </row>
    <row r="57" spans="1:7" ht="15" customHeight="1" thickBot="1" x14ac:dyDescent="0.3">
      <c r="A57" s="6">
        <v>47</v>
      </c>
      <c r="B57" s="61" t="s">
        <v>65</v>
      </c>
      <c r="C57" s="56" t="s">
        <v>190</v>
      </c>
      <c r="D57" s="56" t="s">
        <v>59</v>
      </c>
      <c r="E57" s="56">
        <v>12</v>
      </c>
      <c r="F57" s="62">
        <v>0</v>
      </c>
      <c r="G57" s="62">
        <v>0</v>
      </c>
    </row>
    <row r="58" spans="1:7" ht="15" customHeight="1" thickBot="1" x14ac:dyDescent="0.3">
      <c r="A58" s="6">
        <v>48</v>
      </c>
      <c r="B58" s="61" t="s">
        <v>191</v>
      </c>
      <c r="C58" s="56" t="s">
        <v>69</v>
      </c>
      <c r="D58" s="56" t="s">
        <v>21</v>
      </c>
      <c r="E58" s="56">
        <v>21</v>
      </c>
      <c r="F58" s="62">
        <v>0</v>
      </c>
      <c r="G58" s="62">
        <v>0</v>
      </c>
    </row>
    <row r="59" spans="1:7" ht="15" customHeight="1" thickBot="1" x14ac:dyDescent="0.3">
      <c r="A59" s="6">
        <v>49</v>
      </c>
      <c r="B59" s="61" t="s">
        <v>191</v>
      </c>
      <c r="C59" s="56" t="s">
        <v>70</v>
      </c>
      <c r="D59" s="56" t="s">
        <v>21</v>
      </c>
      <c r="E59" s="56">
        <v>21</v>
      </c>
      <c r="F59" s="62">
        <v>0</v>
      </c>
      <c r="G59" s="62">
        <v>0</v>
      </c>
    </row>
    <row r="60" spans="1:7" ht="15" customHeight="1" thickBot="1" x14ac:dyDescent="0.3">
      <c r="A60" s="6">
        <v>50</v>
      </c>
      <c r="B60" s="64" t="s">
        <v>90</v>
      </c>
      <c r="C60" s="65" t="s">
        <v>247</v>
      </c>
      <c r="D60" s="65" t="s">
        <v>21</v>
      </c>
      <c r="E60" s="65">
        <v>21</v>
      </c>
      <c r="F60" s="62">
        <v>0</v>
      </c>
      <c r="G60" s="62">
        <v>0</v>
      </c>
    </row>
    <row r="61" spans="1:7" ht="15" customHeight="1" thickBot="1" x14ac:dyDescent="0.3">
      <c r="A61" s="6">
        <v>51</v>
      </c>
      <c r="B61" s="61" t="s">
        <v>192</v>
      </c>
      <c r="C61" s="56" t="s">
        <v>193</v>
      </c>
      <c r="D61" s="56" t="s">
        <v>59</v>
      </c>
      <c r="E61" s="56">
        <v>54</v>
      </c>
      <c r="F61" s="62">
        <v>0</v>
      </c>
      <c r="G61" s="62">
        <v>0</v>
      </c>
    </row>
    <row r="62" spans="1:7" ht="15" customHeight="1" thickBot="1" x14ac:dyDescent="0.3">
      <c r="A62" s="6">
        <v>52</v>
      </c>
      <c r="B62" s="64" t="s">
        <v>194</v>
      </c>
      <c r="C62" s="56" t="s">
        <v>195</v>
      </c>
      <c r="D62" s="56" t="s">
        <v>59</v>
      </c>
      <c r="E62" s="56">
        <v>75</v>
      </c>
      <c r="F62" s="62">
        <v>0</v>
      </c>
      <c r="G62" s="62">
        <v>0</v>
      </c>
    </row>
    <row r="63" spans="1:7" ht="15" customHeight="1" thickBot="1" x14ac:dyDescent="0.3">
      <c r="A63" s="6">
        <v>53</v>
      </c>
      <c r="B63" s="61" t="s">
        <v>71</v>
      </c>
      <c r="C63" s="56" t="s">
        <v>26</v>
      </c>
      <c r="D63" s="56" t="s">
        <v>22</v>
      </c>
      <c r="E63" s="56">
        <v>75</v>
      </c>
      <c r="F63" s="62">
        <v>0</v>
      </c>
      <c r="G63" s="62">
        <v>0</v>
      </c>
    </row>
    <row r="64" spans="1:7" ht="15" customHeight="1" thickBot="1" x14ac:dyDescent="0.3">
      <c r="A64" s="6">
        <v>54</v>
      </c>
      <c r="B64" s="61" t="s">
        <v>71</v>
      </c>
      <c r="C64" s="56" t="s">
        <v>248</v>
      </c>
      <c r="D64" s="56" t="s">
        <v>21</v>
      </c>
      <c r="E64" s="56">
        <v>36</v>
      </c>
      <c r="F64" s="62">
        <v>0</v>
      </c>
      <c r="G64" s="62">
        <v>0</v>
      </c>
    </row>
    <row r="65" spans="1:7" ht="15" customHeight="1" thickBot="1" x14ac:dyDescent="0.3">
      <c r="A65" s="6">
        <v>55</v>
      </c>
      <c r="B65" s="61" t="s">
        <v>71</v>
      </c>
      <c r="C65" s="56" t="s">
        <v>249</v>
      </c>
      <c r="D65" s="56" t="s">
        <v>21</v>
      </c>
      <c r="E65" s="56">
        <v>36</v>
      </c>
      <c r="F65" s="62">
        <v>0</v>
      </c>
      <c r="G65" s="62">
        <v>0</v>
      </c>
    </row>
    <row r="66" spans="1:7" ht="15" customHeight="1" thickBot="1" x14ac:dyDescent="0.3">
      <c r="A66" s="6">
        <v>56</v>
      </c>
      <c r="B66" s="64" t="s">
        <v>196</v>
      </c>
      <c r="C66" s="56" t="s">
        <v>66</v>
      </c>
      <c r="D66" s="56" t="s">
        <v>21</v>
      </c>
      <c r="E66" s="56">
        <v>120</v>
      </c>
      <c r="F66" s="62">
        <v>0</v>
      </c>
      <c r="G66" s="62">
        <v>0</v>
      </c>
    </row>
    <row r="67" spans="1:7" ht="15" customHeight="1" thickBot="1" x14ac:dyDescent="0.3">
      <c r="A67" s="6">
        <v>57</v>
      </c>
      <c r="B67" s="64" t="s">
        <v>122</v>
      </c>
      <c r="C67" s="56" t="s">
        <v>66</v>
      </c>
      <c r="D67" s="56" t="s">
        <v>21</v>
      </c>
      <c r="E67" s="56">
        <v>54</v>
      </c>
      <c r="F67" s="62">
        <v>0</v>
      </c>
      <c r="G67" s="62">
        <v>0</v>
      </c>
    </row>
    <row r="68" spans="1:7" ht="15" customHeight="1" thickBot="1" x14ac:dyDescent="0.3">
      <c r="A68" s="6">
        <v>58</v>
      </c>
      <c r="B68" s="61" t="s">
        <v>197</v>
      </c>
      <c r="C68" s="56" t="s">
        <v>75</v>
      </c>
      <c r="D68" s="56" t="s">
        <v>21</v>
      </c>
      <c r="E68" s="56">
        <v>21</v>
      </c>
      <c r="F68" s="62">
        <v>0</v>
      </c>
      <c r="G68" s="62">
        <v>0</v>
      </c>
    </row>
    <row r="69" spans="1:7" ht="15" customHeight="1" thickBot="1" x14ac:dyDescent="0.3">
      <c r="A69" s="6">
        <v>59</v>
      </c>
      <c r="B69" s="64" t="s">
        <v>198</v>
      </c>
      <c r="C69" s="56" t="s">
        <v>75</v>
      </c>
      <c r="D69" s="56" t="s">
        <v>21</v>
      </c>
      <c r="E69" s="56">
        <v>15</v>
      </c>
      <c r="F69" s="62">
        <v>0</v>
      </c>
      <c r="G69" s="62">
        <v>0</v>
      </c>
    </row>
    <row r="70" spans="1:7" ht="15" customHeight="1" thickBot="1" x14ac:dyDescent="0.3">
      <c r="A70" s="6">
        <v>60</v>
      </c>
      <c r="B70" s="61" t="s">
        <v>199</v>
      </c>
      <c r="C70" s="56" t="s">
        <v>75</v>
      </c>
      <c r="D70" s="56" t="s">
        <v>21</v>
      </c>
      <c r="E70" s="56">
        <v>9</v>
      </c>
      <c r="F70" s="62">
        <v>0</v>
      </c>
      <c r="G70" s="62">
        <v>0</v>
      </c>
    </row>
    <row r="71" spans="1:7" ht="15" customHeight="1" thickBot="1" x14ac:dyDescent="0.3">
      <c r="A71" s="6">
        <v>61</v>
      </c>
      <c r="B71" s="64" t="s">
        <v>74</v>
      </c>
      <c r="C71" s="56" t="s">
        <v>75</v>
      </c>
      <c r="D71" s="56" t="s">
        <v>59</v>
      </c>
      <c r="E71" s="56">
        <v>147</v>
      </c>
      <c r="F71" s="62">
        <v>0</v>
      </c>
      <c r="G71" s="62">
        <v>0</v>
      </c>
    </row>
    <row r="72" spans="1:7" ht="15" customHeight="1" thickBot="1" x14ac:dyDescent="0.3">
      <c r="A72" s="6">
        <v>62</v>
      </c>
      <c r="B72" s="64" t="s">
        <v>76</v>
      </c>
      <c r="C72" s="56" t="s">
        <v>75</v>
      </c>
      <c r="D72" s="56" t="s">
        <v>59</v>
      </c>
      <c r="E72" s="56">
        <v>75</v>
      </c>
      <c r="F72" s="62">
        <v>0</v>
      </c>
      <c r="G72" s="62">
        <v>0</v>
      </c>
    </row>
    <row r="73" spans="1:7" ht="15" customHeight="1" thickBot="1" x14ac:dyDescent="0.3">
      <c r="A73" s="6">
        <v>63</v>
      </c>
      <c r="B73" s="61" t="s">
        <v>200</v>
      </c>
      <c r="C73" s="56" t="s">
        <v>75</v>
      </c>
      <c r="D73" s="56" t="s">
        <v>59</v>
      </c>
      <c r="E73" s="56">
        <v>30</v>
      </c>
      <c r="F73" s="62">
        <v>0</v>
      </c>
      <c r="G73" s="62">
        <v>0</v>
      </c>
    </row>
    <row r="74" spans="1:7" ht="15" customHeight="1" thickBot="1" x14ac:dyDescent="0.3">
      <c r="A74" s="6">
        <v>64</v>
      </c>
      <c r="B74" s="64" t="s">
        <v>201</v>
      </c>
      <c r="C74" s="56" t="s">
        <v>75</v>
      </c>
      <c r="D74" s="56" t="s">
        <v>59</v>
      </c>
      <c r="E74" s="56">
        <v>54</v>
      </c>
      <c r="F74" s="62">
        <v>0</v>
      </c>
      <c r="G74" s="62">
        <v>0</v>
      </c>
    </row>
    <row r="75" spans="1:7" ht="15" customHeight="1" thickBot="1" x14ac:dyDescent="0.3">
      <c r="A75" s="6">
        <v>65</v>
      </c>
      <c r="B75" s="64" t="s">
        <v>202</v>
      </c>
      <c r="C75" s="56" t="s">
        <v>75</v>
      </c>
      <c r="D75" s="56" t="s">
        <v>59</v>
      </c>
      <c r="E75" s="56">
        <v>87</v>
      </c>
      <c r="F75" s="62">
        <v>0</v>
      </c>
      <c r="G75" s="62">
        <v>0</v>
      </c>
    </row>
    <row r="76" spans="1:7" ht="15" customHeight="1" thickBot="1" x14ac:dyDescent="0.3">
      <c r="A76" s="6">
        <v>66</v>
      </c>
      <c r="B76" s="64" t="s">
        <v>203</v>
      </c>
      <c r="C76" s="56" t="s">
        <v>75</v>
      </c>
      <c r="D76" s="56" t="s">
        <v>59</v>
      </c>
      <c r="E76" s="56">
        <v>120</v>
      </c>
      <c r="F76" s="62">
        <v>0</v>
      </c>
      <c r="G76" s="62">
        <v>0</v>
      </c>
    </row>
    <row r="77" spans="1:7" ht="15" customHeight="1" thickBot="1" x14ac:dyDescent="0.3">
      <c r="A77" s="6">
        <v>67</v>
      </c>
      <c r="B77" s="61" t="s">
        <v>204</v>
      </c>
      <c r="C77" s="56" t="s">
        <v>205</v>
      </c>
      <c r="D77" s="56" t="s">
        <v>59</v>
      </c>
      <c r="E77" s="56">
        <v>30</v>
      </c>
      <c r="F77" s="62">
        <v>0</v>
      </c>
      <c r="G77" s="62">
        <v>0</v>
      </c>
    </row>
    <row r="78" spans="1:7" ht="15" customHeight="1" thickBot="1" x14ac:dyDescent="0.3">
      <c r="A78" s="6">
        <v>68</v>
      </c>
      <c r="B78" s="61" t="s">
        <v>206</v>
      </c>
      <c r="C78" s="56" t="s">
        <v>205</v>
      </c>
      <c r="D78" s="56" t="s">
        <v>59</v>
      </c>
      <c r="E78" s="56">
        <v>30</v>
      </c>
      <c r="F78" s="62">
        <v>0</v>
      </c>
      <c r="G78" s="62">
        <v>0</v>
      </c>
    </row>
    <row r="79" spans="1:7" ht="15" customHeight="1" thickBot="1" x14ac:dyDescent="0.3">
      <c r="A79" s="6">
        <v>69</v>
      </c>
      <c r="B79" s="61" t="s">
        <v>77</v>
      </c>
      <c r="C79" s="56" t="s">
        <v>207</v>
      </c>
      <c r="D79" s="56" t="s">
        <v>59</v>
      </c>
      <c r="E79" s="56">
        <v>75</v>
      </c>
      <c r="F79" s="62">
        <v>0</v>
      </c>
      <c r="G79" s="62">
        <v>0</v>
      </c>
    </row>
    <row r="80" spans="1:7" ht="15.75" thickBot="1" x14ac:dyDescent="0.3">
      <c r="A80" s="6">
        <v>70</v>
      </c>
      <c r="B80" s="61" t="s">
        <v>78</v>
      </c>
      <c r="C80" s="56" t="s">
        <v>30</v>
      </c>
      <c r="D80" s="56" t="s">
        <v>59</v>
      </c>
      <c r="E80" s="56">
        <v>54</v>
      </c>
      <c r="F80" s="62">
        <v>0</v>
      </c>
      <c r="G80" s="62">
        <v>0</v>
      </c>
    </row>
    <row r="81" spans="1:34" ht="15" customHeight="1" thickBot="1" x14ac:dyDescent="0.3">
      <c r="A81" s="6">
        <v>71</v>
      </c>
      <c r="B81" s="61" t="s">
        <v>80</v>
      </c>
      <c r="C81" s="56" t="s">
        <v>81</v>
      </c>
      <c r="D81" s="56" t="s">
        <v>59</v>
      </c>
      <c r="E81" s="56">
        <v>27</v>
      </c>
      <c r="F81" s="62">
        <v>0</v>
      </c>
      <c r="G81" s="62">
        <v>0</v>
      </c>
    </row>
    <row r="82" spans="1:34" ht="15" customHeight="1" thickBot="1" x14ac:dyDescent="0.3">
      <c r="A82" s="6">
        <v>72</v>
      </c>
      <c r="B82" s="61" t="s">
        <v>208</v>
      </c>
      <c r="C82" s="56" t="s">
        <v>30</v>
      </c>
      <c r="D82" s="56" t="s">
        <v>59</v>
      </c>
      <c r="E82" s="56">
        <v>39</v>
      </c>
      <c r="F82" s="62">
        <v>0</v>
      </c>
      <c r="G82" s="62">
        <v>0</v>
      </c>
    </row>
    <row r="83" spans="1:34" ht="15.75" thickBot="1" x14ac:dyDescent="0.3">
      <c r="A83" s="6">
        <v>73</v>
      </c>
      <c r="B83" s="61" t="s">
        <v>82</v>
      </c>
      <c r="C83" s="56" t="s">
        <v>30</v>
      </c>
      <c r="D83" s="56" t="s">
        <v>59</v>
      </c>
      <c r="E83" s="56">
        <v>30</v>
      </c>
      <c r="F83" s="62">
        <v>0</v>
      </c>
      <c r="G83" s="62">
        <v>0</v>
      </c>
    </row>
    <row r="84" spans="1:34" ht="15" customHeight="1" thickBot="1" x14ac:dyDescent="0.3">
      <c r="A84" s="6">
        <v>74</v>
      </c>
      <c r="B84" s="61" t="s">
        <v>83</v>
      </c>
      <c r="C84" s="56" t="s">
        <v>207</v>
      </c>
      <c r="D84" s="56" t="s">
        <v>59</v>
      </c>
      <c r="E84" s="56">
        <v>30</v>
      </c>
      <c r="F84" s="62">
        <v>0</v>
      </c>
      <c r="G84" s="62">
        <v>0</v>
      </c>
    </row>
    <row r="85" spans="1:34" ht="15.75" thickBot="1" x14ac:dyDescent="0.3">
      <c r="A85" s="6">
        <v>75</v>
      </c>
      <c r="B85" s="61" t="s">
        <v>209</v>
      </c>
      <c r="C85" s="56" t="s">
        <v>81</v>
      </c>
      <c r="D85" s="56" t="s">
        <v>59</v>
      </c>
      <c r="E85" s="56">
        <v>54</v>
      </c>
      <c r="F85" s="62">
        <v>0</v>
      </c>
      <c r="G85" s="62">
        <v>0</v>
      </c>
    </row>
    <row r="86" spans="1:34" ht="15" customHeight="1" thickBot="1" x14ac:dyDescent="0.3">
      <c r="A86" s="6">
        <v>76</v>
      </c>
      <c r="B86" s="61" t="s">
        <v>209</v>
      </c>
      <c r="C86" s="56" t="s">
        <v>75</v>
      </c>
      <c r="D86" s="56" t="s">
        <v>21</v>
      </c>
      <c r="E86" s="56">
        <v>12</v>
      </c>
      <c r="F86" s="62">
        <v>0</v>
      </c>
      <c r="G86" s="62">
        <v>0</v>
      </c>
    </row>
    <row r="87" spans="1:34" ht="15" customHeight="1" thickBot="1" x14ac:dyDescent="0.3">
      <c r="A87" s="6">
        <v>77</v>
      </c>
      <c r="B87" s="61" t="s">
        <v>209</v>
      </c>
      <c r="C87" s="56" t="s">
        <v>166</v>
      </c>
      <c r="D87" s="56" t="s">
        <v>21</v>
      </c>
      <c r="E87" s="56">
        <v>24</v>
      </c>
      <c r="F87" s="62">
        <v>0</v>
      </c>
      <c r="G87" s="62">
        <v>0</v>
      </c>
    </row>
    <row r="88" spans="1:34" ht="15" customHeight="1" thickBot="1" x14ac:dyDescent="0.3">
      <c r="A88" s="6">
        <v>78</v>
      </c>
      <c r="B88" s="61" t="s">
        <v>84</v>
      </c>
      <c r="C88" s="56" t="s">
        <v>250</v>
      </c>
      <c r="D88" s="56" t="s">
        <v>21</v>
      </c>
      <c r="E88" s="56">
        <v>270</v>
      </c>
      <c r="F88" s="62">
        <v>0</v>
      </c>
      <c r="G88" s="62">
        <v>0</v>
      </c>
    </row>
    <row r="89" spans="1:34" ht="15" customHeight="1" thickBot="1" x14ac:dyDescent="0.3">
      <c r="A89" s="6">
        <v>79</v>
      </c>
      <c r="B89" s="64" t="s">
        <v>210</v>
      </c>
      <c r="C89" s="56" t="s">
        <v>26</v>
      </c>
      <c r="D89" s="56" t="s">
        <v>22</v>
      </c>
      <c r="E89" s="56">
        <v>87</v>
      </c>
      <c r="F89" s="62">
        <v>0</v>
      </c>
      <c r="G89" s="62">
        <v>0</v>
      </c>
    </row>
    <row r="90" spans="1:34" ht="15" customHeight="1" thickBot="1" x14ac:dyDescent="0.3">
      <c r="A90" s="6">
        <v>80</v>
      </c>
      <c r="B90" s="64" t="s">
        <v>86</v>
      </c>
      <c r="C90" s="56" t="s">
        <v>66</v>
      </c>
      <c r="D90" s="56" t="s">
        <v>21</v>
      </c>
      <c r="E90" s="56">
        <v>27</v>
      </c>
      <c r="F90" s="62">
        <v>0</v>
      </c>
      <c r="G90" s="62">
        <v>0</v>
      </c>
    </row>
    <row r="91" spans="1:34" ht="15" customHeight="1" thickBot="1" x14ac:dyDescent="0.3">
      <c r="A91" s="6">
        <v>81</v>
      </c>
      <c r="B91" s="64" t="s">
        <v>211</v>
      </c>
      <c r="C91" s="56" t="s">
        <v>212</v>
      </c>
      <c r="D91" s="56" t="s">
        <v>21</v>
      </c>
      <c r="E91" s="56">
        <v>12</v>
      </c>
      <c r="F91" s="62">
        <v>0</v>
      </c>
      <c r="G91" s="62">
        <v>0</v>
      </c>
    </row>
    <row r="92" spans="1:34" ht="15" customHeight="1" thickBot="1" x14ac:dyDescent="0.3">
      <c r="A92" s="6">
        <v>82</v>
      </c>
      <c r="B92" s="61" t="s">
        <v>213</v>
      </c>
      <c r="C92" s="56" t="s">
        <v>214</v>
      </c>
      <c r="D92" s="56" t="s">
        <v>59</v>
      </c>
      <c r="E92" s="56">
        <v>12</v>
      </c>
      <c r="F92" s="62">
        <v>0</v>
      </c>
      <c r="G92" s="62">
        <v>0</v>
      </c>
    </row>
    <row r="93" spans="1:34" s="8" customFormat="1" ht="15.75" thickBot="1" x14ac:dyDescent="0.3">
      <c r="A93" s="6">
        <v>83</v>
      </c>
      <c r="B93" s="61" t="s">
        <v>215</v>
      </c>
      <c r="C93" s="56" t="s">
        <v>216</v>
      </c>
      <c r="D93" s="56" t="s">
        <v>59</v>
      </c>
      <c r="E93" s="56">
        <v>12</v>
      </c>
      <c r="F93" s="62">
        <v>0</v>
      </c>
      <c r="G93" s="62">
        <v>0</v>
      </c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</row>
    <row r="94" spans="1:34" s="8" customFormat="1" ht="15.75" thickBot="1" x14ac:dyDescent="0.3">
      <c r="A94" s="6">
        <v>84</v>
      </c>
      <c r="B94" s="61" t="s">
        <v>217</v>
      </c>
      <c r="C94" s="56" t="s">
        <v>218</v>
      </c>
      <c r="D94" s="56" t="s">
        <v>219</v>
      </c>
      <c r="E94" s="56">
        <v>12</v>
      </c>
      <c r="F94" s="62">
        <v>0</v>
      </c>
      <c r="G94" s="62">
        <v>0</v>
      </c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</row>
    <row r="95" spans="1:34" ht="15.75" thickBot="1" x14ac:dyDescent="0.3">
      <c r="A95" s="6">
        <v>85</v>
      </c>
      <c r="B95" s="61" t="s">
        <v>217</v>
      </c>
      <c r="C95" s="56" t="s">
        <v>220</v>
      </c>
      <c r="D95" s="56" t="s">
        <v>219</v>
      </c>
      <c r="E95" s="56">
        <v>12</v>
      </c>
      <c r="F95" s="62">
        <v>0</v>
      </c>
      <c r="G95" s="62">
        <v>0</v>
      </c>
    </row>
    <row r="96" spans="1:34" ht="15.75" thickBot="1" x14ac:dyDescent="0.3">
      <c r="A96" s="6">
        <v>86</v>
      </c>
      <c r="B96" s="61" t="s">
        <v>221</v>
      </c>
      <c r="C96" s="56" t="s">
        <v>218</v>
      </c>
      <c r="D96" s="56" t="s">
        <v>21</v>
      </c>
      <c r="E96" s="56">
        <v>12</v>
      </c>
      <c r="F96" s="62">
        <v>0</v>
      </c>
      <c r="G96" s="62">
        <v>0</v>
      </c>
    </row>
    <row r="97" spans="1:7" ht="15.75" thickBot="1" x14ac:dyDescent="0.3">
      <c r="A97" s="6">
        <v>87</v>
      </c>
      <c r="B97" s="61" t="s">
        <v>222</v>
      </c>
      <c r="C97" s="56" t="s">
        <v>220</v>
      </c>
      <c r="D97" s="56" t="s">
        <v>21</v>
      </c>
      <c r="E97" s="56">
        <v>0</v>
      </c>
      <c r="F97" s="62">
        <v>0</v>
      </c>
      <c r="G97" s="62">
        <v>0</v>
      </c>
    </row>
    <row r="98" spans="1:7" ht="15.75" thickBot="1" x14ac:dyDescent="0.3">
      <c r="A98" s="6">
        <v>88</v>
      </c>
      <c r="B98" s="61" t="s">
        <v>223</v>
      </c>
      <c r="C98" s="56" t="s">
        <v>227</v>
      </c>
      <c r="D98" s="56" t="s">
        <v>59</v>
      </c>
      <c r="E98" s="56">
        <v>9</v>
      </c>
      <c r="F98" s="62">
        <v>0</v>
      </c>
      <c r="G98" s="62">
        <v>0</v>
      </c>
    </row>
    <row r="99" spans="1:7" ht="15.75" thickBot="1" x14ac:dyDescent="0.3">
      <c r="A99" s="6">
        <v>89</v>
      </c>
      <c r="B99" s="61" t="s">
        <v>225</v>
      </c>
      <c r="C99" s="56" t="s">
        <v>224</v>
      </c>
      <c r="D99" s="56" t="s">
        <v>21</v>
      </c>
      <c r="E99" s="56">
        <v>18</v>
      </c>
      <c r="F99" s="62">
        <v>0</v>
      </c>
      <c r="G99" s="62">
        <v>0</v>
      </c>
    </row>
    <row r="100" spans="1:7" ht="15.75" thickBot="1" x14ac:dyDescent="0.3">
      <c r="A100" s="6">
        <v>90</v>
      </c>
      <c r="B100" s="61" t="s">
        <v>226</v>
      </c>
      <c r="C100" s="56" t="s">
        <v>227</v>
      </c>
      <c r="D100" s="56" t="s">
        <v>59</v>
      </c>
      <c r="E100" s="56">
        <v>18</v>
      </c>
      <c r="F100" s="62">
        <v>0</v>
      </c>
      <c r="G100" s="62">
        <v>0</v>
      </c>
    </row>
    <row r="101" spans="1:7" ht="15.75" thickBot="1" x14ac:dyDescent="0.3">
      <c r="A101" s="6">
        <v>91</v>
      </c>
      <c r="B101" s="61" t="s">
        <v>241</v>
      </c>
      <c r="C101" s="56" t="s">
        <v>227</v>
      </c>
      <c r="D101" s="56" t="s">
        <v>59</v>
      </c>
      <c r="E101" s="56">
        <v>18</v>
      </c>
      <c r="F101" s="62">
        <v>0</v>
      </c>
      <c r="G101" s="62">
        <v>0</v>
      </c>
    </row>
    <row r="102" spans="1:7" ht="15.75" thickBot="1" x14ac:dyDescent="0.3">
      <c r="A102" s="6">
        <v>92</v>
      </c>
      <c r="B102" s="61" t="s">
        <v>228</v>
      </c>
      <c r="C102" s="56" t="s">
        <v>229</v>
      </c>
      <c r="D102" s="56" t="s">
        <v>21</v>
      </c>
      <c r="E102" s="56">
        <v>3</v>
      </c>
      <c r="F102" s="62">
        <v>0</v>
      </c>
      <c r="G102" s="62">
        <v>0</v>
      </c>
    </row>
    <row r="103" spans="1:7" ht="15.75" thickBot="1" x14ac:dyDescent="0.3">
      <c r="A103" s="6">
        <v>93</v>
      </c>
      <c r="B103" s="61" t="s">
        <v>228</v>
      </c>
      <c r="C103" s="56" t="s">
        <v>230</v>
      </c>
      <c r="D103" s="56" t="s">
        <v>21</v>
      </c>
      <c r="E103" s="56">
        <v>3</v>
      </c>
      <c r="F103" s="62">
        <v>0</v>
      </c>
      <c r="G103" s="62">
        <v>0</v>
      </c>
    </row>
    <row r="104" spans="1:7" ht="15.75" thickBot="1" x14ac:dyDescent="0.3">
      <c r="A104" s="6">
        <v>94</v>
      </c>
      <c r="B104" s="61" t="s">
        <v>231</v>
      </c>
      <c r="C104" s="56" t="s">
        <v>232</v>
      </c>
      <c r="D104" s="56" t="s">
        <v>21</v>
      </c>
      <c r="E104" s="56">
        <v>6</v>
      </c>
      <c r="F104" s="62">
        <v>0</v>
      </c>
      <c r="G104" s="62">
        <v>0</v>
      </c>
    </row>
    <row r="105" spans="1:7" ht="15.75" thickBot="1" x14ac:dyDescent="0.3">
      <c r="A105" s="6">
        <v>95</v>
      </c>
      <c r="B105" s="61" t="s">
        <v>233</v>
      </c>
      <c r="C105" s="56" t="s">
        <v>232</v>
      </c>
      <c r="D105" s="56" t="s">
        <v>21</v>
      </c>
      <c r="E105" s="56">
        <v>6</v>
      </c>
      <c r="F105" s="62">
        <v>0</v>
      </c>
      <c r="G105" s="62">
        <v>0</v>
      </c>
    </row>
    <row r="106" spans="1:7" ht="26.25" thickBot="1" x14ac:dyDescent="0.3">
      <c r="A106" s="6">
        <v>96</v>
      </c>
      <c r="B106" s="61" t="s">
        <v>234</v>
      </c>
      <c r="C106" s="56" t="s">
        <v>227</v>
      </c>
      <c r="D106" s="56" t="s">
        <v>21</v>
      </c>
      <c r="E106" s="56">
        <v>3</v>
      </c>
      <c r="F106" s="62">
        <v>0</v>
      </c>
      <c r="G106" s="62">
        <v>0</v>
      </c>
    </row>
    <row r="107" spans="1:7" ht="26.25" thickBot="1" x14ac:dyDescent="0.3">
      <c r="A107" s="6">
        <v>97</v>
      </c>
      <c r="B107" s="61" t="s">
        <v>235</v>
      </c>
      <c r="C107" s="56" t="s">
        <v>236</v>
      </c>
      <c r="D107" s="56" t="s">
        <v>59</v>
      </c>
      <c r="E107" s="56">
        <v>6</v>
      </c>
      <c r="F107" s="62">
        <v>0</v>
      </c>
      <c r="G107" s="62">
        <v>0</v>
      </c>
    </row>
    <row r="108" spans="1:7" ht="15.75" thickBot="1" x14ac:dyDescent="0.3">
      <c r="A108" s="6">
        <v>98</v>
      </c>
      <c r="B108" s="61" t="s">
        <v>242</v>
      </c>
      <c r="C108" s="56" t="s">
        <v>227</v>
      </c>
      <c r="D108" s="56" t="s">
        <v>227</v>
      </c>
      <c r="E108" s="56">
        <v>6</v>
      </c>
      <c r="F108" s="62">
        <v>0</v>
      </c>
      <c r="G108" s="62">
        <v>0</v>
      </c>
    </row>
    <row r="109" spans="1:7" ht="15.75" thickBot="1" x14ac:dyDescent="0.3">
      <c r="A109" s="6">
        <v>99</v>
      </c>
      <c r="B109" s="61" t="s">
        <v>237</v>
      </c>
      <c r="C109" s="56" t="s">
        <v>227</v>
      </c>
      <c r="D109" s="56" t="s">
        <v>59</v>
      </c>
      <c r="E109" s="56">
        <v>12</v>
      </c>
      <c r="F109" s="62">
        <v>0</v>
      </c>
      <c r="G109" s="62">
        <v>0</v>
      </c>
    </row>
    <row r="110" spans="1:7" ht="15.75" thickBot="1" x14ac:dyDescent="0.3">
      <c r="A110" s="6">
        <v>100</v>
      </c>
      <c r="B110" s="61" t="s">
        <v>238</v>
      </c>
      <c r="C110" s="56" t="s">
        <v>227</v>
      </c>
      <c r="D110" s="56" t="s">
        <v>21</v>
      </c>
      <c r="E110" s="56">
        <v>30</v>
      </c>
      <c r="F110" s="62">
        <v>0</v>
      </c>
      <c r="G110" s="62">
        <v>0</v>
      </c>
    </row>
    <row r="111" spans="1:7" ht="24.75" customHeight="1" thickBot="1" x14ac:dyDescent="0.3">
      <c r="A111" s="79"/>
      <c r="B111" s="79"/>
      <c r="C111" s="79"/>
      <c r="D111" s="79"/>
      <c r="E111" s="79"/>
      <c r="F111" s="79"/>
      <c r="G111" s="10">
        <v>0</v>
      </c>
    </row>
    <row r="112" spans="1:7" s="24" customFormat="1" ht="15.6" customHeight="1" x14ac:dyDescent="0.25">
      <c r="A112" s="27"/>
      <c r="B112" s="44" t="s">
        <v>273</v>
      </c>
      <c r="C112" s="44"/>
      <c r="D112" s="44"/>
      <c r="E112" s="44"/>
      <c r="F112" s="44"/>
      <c r="G112" s="44"/>
    </row>
    <row r="113" spans="1:7" s="25" customFormat="1" ht="15.75" x14ac:dyDescent="0.25">
      <c r="A113" s="26">
        <v>1</v>
      </c>
      <c r="B113" s="39" t="s">
        <v>274</v>
      </c>
      <c r="C113" s="39"/>
      <c r="D113" s="39"/>
      <c r="E113" s="39"/>
      <c r="F113" s="39"/>
      <c r="G113" s="39"/>
    </row>
    <row r="114" spans="1:7" s="25" customFormat="1" ht="15.75" x14ac:dyDescent="0.25">
      <c r="A114" s="26">
        <v>2</v>
      </c>
      <c r="B114" s="39" t="s">
        <v>275</v>
      </c>
      <c r="C114" s="39"/>
      <c r="D114" s="39"/>
      <c r="E114" s="39"/>
      <c r="F114" s="39"/>
      <c r="G114" s="39"/>
    </row>
    <row r="115" spans="1:7" s="25" customFormat="1" ht="15.75" x14ac:dyDescent="0.25">
      <c r="A115" s="26">
        <v>3</v>
      </c>
      <c r="B115" s="39" t="s">
        <v>276</v>
      </c>
      <c r="C115" s="39"/>
      <c r="D115" s="39"/>
      <c r="E115" s="39"/>
      <c r="F115" s="39"/>
      <c r="G115" s="39"/>
    </row>
    <row r="116" spans="1:7" s="25" customFormat="1" ht="15.75" x14ac:dyDescent="0.25">
      <c r="A116" s="26">
        <v>4</v>
      </c>
      <c r="B116" s="39" t="s">
        <v>277</v>
      </c>
      <c r="C116" s="39"/>
      <c r="D116" s="39"/>
      <c r="E116" s="39"/>
      <c r="F116" s="39"/>
      <c r="G116" s="39"/>
    </row>
    <row r="117" spans="1:7" s="25" customFormat="1" ht="15.75" x14ac:dyDescent="0.25">
      <c r="A117" s="26">
        <v>6</v>
      </c>
      <c r="B117" s="39" t="s">
        <v>278</v>
      </c>
      <c r="C117" s="39"/>
      <c r="D117" s="39"/>
      <c r="E117" s="39"/>
      <c r="F117" s="39"/>
      <c r="G117" s="39"/>
    </row>
    <row r="118" spans="1:7" s="25" customFormat="1" ht="15.75" x14ac:dyDescent="0.25">
      <c r="A118" s="26">
        <v>7</v>
      </c>
      <c r="B118" s="39" t="s">
        <v>279</v>
      </c>
      <c r="C118" s="39"/>
      <c r="D118" s="39"/>
      <c r="E118" s="39"/>
      <c r="F118" s="39"/>
      <c r="G118" s="39"/>
    </row>
    <row r="119" spans="1:7" s="25" customFormat="1" ht="15.75" x14ac:dyDescent="0.25">
      <c r="A119" s="26">
        <v>8</v>
      </c>
      <c r="B119" s="39" t="s">
        <v>280</v>
      </c>
      <c r="C119" s="39"/>
      <c r="D119" s="39"/>
      <c r="E119" s="39"/>
      <c r="F119" s="39"/>
      <c r="G119" s="39"/>
    </row>
    <row r="120" spans="1:7" s="24" customFormat="1" ht="15.75" x14ac:dyDescent="0.25">
      <c r="A120" s="26">
        <v>9</v>
      </c>
      <c r="B120" s="39" t="s">
        <v>281</v>
      </c>
      <c r="C120" s="39"/>
      <c r="D120" s="39"/>
      <c r="E120" s="39"/>
      <c r="F120" s="39"/>
      <c r="G120" s="39"/>
    </row>
    <row r="121" spans="1:7" s="24" customFormat="1" ht="15.75" x14ac:dyDescent="0.25">
      <c r="A121" s="27"/>
      <c r="B121" s="26"/>
      <c r="C121" s="26"/>
      <c r="D121" s="26"/>
      <c r="E121" s="26"/>
      <c r="F121" s="26"/>
      <c r="G121" s="26"/>
    </row>
    <row r="122" spans="1:7" s="24" customFormat="1" ht="15.75" x14ac:dyDescent="0.25">
      <c r="A122" s="27"/>
      <c r="B122" s="40" t="s">
        <v>282</v>
      </c>
      <c r="C122" s="40"/>
      <c r="D122" s="40"/>
      <c r="E122" s="28"/>
      <c r="F122" s="29"/>
      <c r="G122" s="30"/>
    </row>
    <row r="123" spans="1:7" s="24" customFormat="1" ht="15.75" x14ac:dyDescent="0.25">
      <c r="A123" s="27"/>
      <c r="B123" s="40" t="s">
        <v>283</v>
      </c>
      <c r="C123" s="40"/>
      <c r="D123" s="40"/>
      <c r="E123" s="40"/>
      <c r="F123" s="29"/>
      <c r="G123" s="30"/>
    </row>
    <row r="124" spans="1:7" s="24" customFormat="1" ht="15.75" x14ac:dyDescent="0.25">
      <c r="A124" s="27"/>
      <c r="B124" s="31" t="s">
        <v>284</v>
      </c>
      <c r="C124" s="31"/>
      <c r="D124" s="31"/>
      <c r="E124" s="28"/>
      <c r="F124" s="29"/>
      <c r="G124" s="30"/>
    </row>
    <row r="125" spans="1:7" s="24" customFormat="1" ht="15.75" x14ac:dyDescent="0.25">
      <c r="A125" s="27"/>
      <c r="B125" s="31" t="s">
        <v>287</v>
      </c>
      <c r="C125" s="31"/>
      <c r="D125" s="31"/>
      <c r="E125" s="31"/>
      <c r="F125" s="29"/>
      <c r="G125" s="30"/>
    </row>
    <row r="126" spans="1:7" s="24" customFormat="1" ht="15.75" x14ac:dyDescent="0.25">
      <c r="A126" s="27"/>
      <c r="B126" s="32" t="s">
        <v>285</v>
      </c>
      <c r="C126" s="32"/>
      <c r="D126" s="32"/>
      <c r="E126" s="28"/>
      <c r="F126" s="29"/>
      <c r="G126" s="30"/>
    </row>
    <row r="127" spans="1:7" s="24" customFormat="1" ht="15.75" x14ac:dyDescent="0.25">
      <c r="A127" s="27"/>
      <c r="B127" s="33" t="s">
        <v>286</v>
      </c>
      <c r="C127" s="33"/>
      <c r="D127" s="28"/>
      <c r="E127" s="28"/>
      <c r="F127" s="29"/>
      <c r="G127" s="30"/>
    </row>
  </sheetData>
  <mergeCells count="20">
    <mergeCell ref="B1:G1"/>
    <mergeCell ref="A8:G8"/>
    <mergeCell ref="B3:C4"/>
    <mergeCell ref="B117:G117"/>
    <mergeCell ref="B118:G118"/>
    <mergeCell ref="B119:G119"/>
    <mergeCell ref="B120:G120"/>
    <mergeCell ref="A9:G9"/>
    <mergeCell ref="A111:F111"/>
    <mergeCell ref="B112:G112"/>
    <mergeCell ref="B113:G113"/>
    <mergeCell ref="B114:G114"/>
    <mergeCell ref="B115:G115"/>
    <mergeCell ref="B116:G116"/>
    <mergeCell ref="B127:C127"/>
    <mergeCell ref="B122:D122"/>
    <mergeCell ref="B123:E123"/>
    <mergeCell ref="B124:D124"/>
    <mergeCell ref="B125:E125"/>
    <mergeCell ref="B126:D126"/>
  </mergeCells>
  <conditionalFormatting sqref="B62">
    <cfRule type="duplicateValues" dxfId="29" priority="10"/>
    <cfRule type="duplicateValues" dxfId="28" priority="11"/>
    <cfRule type="duplicateValues" dxfId="27" priority="12"/>
  </conditionalFormatting>
  <conditionalFormatting sqref="B66:B67">
    <cfRule type="duplicateValues" dxfId="26" priority="13"/>
    <cfRule type="duplicateValues" dxfId="25" priority="14"/>
    <cfRule type="duplicateValues" dxfId="24" priority="15"/>
  </conditionalFormatting>
  <conditionalFormatting sqref="B69">
    <cfRule type="duplicateValues" dxfId="23" priority="22"/>
    <cfRule type="duplicateValues" dxfId="22" priority="23"/>
    <cfRule type="duplicateValues" dxfId="21" priority="24"/>
  </conditionalFormatting>
  <conditionalFormatting sqref="B70">
    <cfRule type="duplicateValues" dxfId="20" priority="19"/>
    <cfRule type="duplicateValues" dxfId="19" priority="20"/>
    <cfRule type="duplicateValues" dxfId="18" priority="21"/>
  </conditionalFormatting>
  <conditionalFormatting sqref="B71:B72">
    <cfRule type="duplicateValues" dxfId="17" priority="25"/>
    <cfRule type="duplicateValues" dxfId="16" priority="26"/>
    <cfRule type="duplicateValues" dxfId="15" priority="27"/>
  </conditionalFormatting>
  <conditionalFormatting sqref="B73:B76">
    <cfRule type="duplicateValues" dxfId="14" priority="16"/>
    <cfRule type="duplicateValues" dxfId="13" priority="17"/>
    <cfRule type="duplicateValues" dxfId="12" priority="18"/>
  </conditionalFormatting>
  <conditionalFormatting sqref="B77:B78">
    <cfRule type="duplicateValues" dxfId="11" priority="28"/>
    <cfRule type="duplicateValues" dxfId="10" priority="29"/>
    <cfRule type="duplicateValues" dxfId="9" priority="30"/>
  </conditionalFormatting>
  <conditionalFormatting sqref="B88">
    <cfRule type="duplicateValues" dxfId="8" priority="4"/>
    <cfRule type="duplicateValues" dxfId="7" priority="5"/>
    <cfRule type="duplicateValues" dxfId="6" priority="6"/>
  </conditionalFormatting>
  <conditionalFormatting sqref="B89:B90">
    <cfRule type="duplicateValues" dxfId="5" priority="1"/>
    <cfRule type="duplicateValues" dxfId="4" priority="2"/>
    <cfRule type="duplicateValues" dxfId="3" priority="3"/>
  </conditionalFormatting>
  <conditionalFormatting sqref="B91">
    <cfRule type="duplicateValues" dxfId="2" priority="7"/>
    <cfRule type="duplicateValues" dxfId="1" priority="8"/>
    <cfRule type="duplicateValues" dxfId="0" priority="9"/>
  </conditionalFormatting>
  <pageMargins left="0.7" right="0.7" top="0.75" bottom="0.75" header="0.3" footer="0.3"/>
  <pageSetup scale="11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a3deb47-52cd-4795-ae11-14f730b8b2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66E8B1999CAB4FBD18E8D6B4D97918" ma:contentTypeVersion="18" ma:contentTypeDescription="Create a new document." ma:contentTypeScope="" ma:versionID="14fea3e9513e61b8c655f235dbdda554">
  <xsd:schema xmlns:xsd="http://www.w3.org/2001/XMLSchema" xmlns:xs="http://www.w3.org/2001/XMLSchema" xmlns:p="http://schemas.microsoft.com/office/2006/metadata/properties" xmlns:ns3="4a3deb47-52cd-4795-ae11-14f730b8b2ad" xmlns:ns4="79547509-8e2c-4e31-9c3b-00f1b369b798" targetNamespace="http://schemas.microsoft.com/office/2006/metadata/properties" ma:root="true" ma:fieldsID="566177d1fb0e83c01962c6e847fdbb47" ns3:_="" ns4:_="">
    <xsd:import namespace="4a3deb47-52cd-4795-ae11-14f730b8b2ad"/>
    <xsd:import namespace="79547509-8e2c-4e31-9c3b-00f1b369b79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deb47-52cd-4795-ae11-14f730b8b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47509-8e2c-4e31-9c3b-00f1b369b79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8CCFC6-6445-48C7-8E0A-07D24E0A6273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79547509-8e2c-4e31-9c3b-00f1b369b798"/>
    <ds:schemaRef ds:uri="4a3deb47-52cd-4795-ae11-14f730b8b2ad"/>
  </ds:schemaRefs>
</ds:datastoreItem>
</file>

<file path=customXml/itemProps2.xml><?xml version="1.0" encoding="utf-8"?>
<ds:datastoreItem xmlns:ds="http://schemas.openxmlformats.org/officeDocument/2006/customXml" ds:itemID="{2017BCE4-3743-479E-BC20-06711EC023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9B173-21CE-4717-B4EF-22443C239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3deb47-52cd-4795-ae11-14f730b8b2ad"/>
    <ds:schemaRef ds:uri="79547509-8e2c-4e31-9c3b-00f1b369b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Drugs of Mobile Clinics</vt:lpstr>
      <vt:lpstr>Lab of Mobile Clinics</vt:lpstr>
      <vt:lpstr>Equips+ Furniture of Mobile    </vt:lpstr>
      <vt:lpstr>Drugs of Fixed H.Cs</vt:lpstr>
      <vt:lpstr>'Drugs of Fixed H.Cs'!Print_Area</vt:lpstr>
      <vt:lpstr>'Drugs of Mobile Clinics'!Print_Area</vt:lpstr>
      <vt:lpstr>'Equips+ Furniture of Mobile    '!Print_Area</vt:lpstr>
      <vt:lpstr>'Lab of Mobile Clinics'!Print_Area</vt:lpstr>
    </vt:vector>
  </TitlesOfParts>
  <Company>by adguard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QRCS</dc:creator>
  <cp:lastModifiedBy>hp</cp:lastModifiedBy>
  <cp:lastPrinted>2024-05-19T12:35:51Z</cp:lastPrinted>
  <dcterms:created xsi:type="dcterms:W3CDTF">2023-06-12T07:02:10Z</dcterms:created>
  <dcterms:modified xsi:type="dcterms:W3CDTF">2024-06-26T15:13:00Z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0x0101009266E8B1999CAB4FBD18E8D6B4D97918</vt:lpwstr>
  </property>
</Properties>
</file>